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830"/>
  <workbookPr/>
  <mc:AlternateContent xmlns:mc="http://schemas.openxmlformats.org/markup-compatibility/2006">
    <mc:Choice Requires="x15">
      <x15ac:absPath xmlns:x15ac="http://schemas.microsoft.com/office/spreadsheetml/2010/11/ac" url="L:\STAFF ADMIN &amp; RESOURCES\Business Systems\Tenders\24.4_DES_DRFA_Stage_2_Kroombit\1. Tender Development\"/>
    </mc:Choice>
  </mc:AlternateContent>
  <xr:revisionPtr revIDLastSave="0" documentId="13_ncr:1_{905899A8-98C8-4884-8718-CC5B247A77DC}" xr6:coauthVersionLast="47" xr6:coauthVersionMax="47" xr10:uidLastSave="{00000000-0000-0000-0000-000000000000}"/>
  <bookViews>
    <workbookView xWindow="-120" yWindow="-120" windowWidth="25440" windowHeight="15270" xr2:uid="{00000000-000D-0000-FFFF-FFFF00000000}"/>
  </bookViews>
  <sheets>
    <sheet name="Bill of Quantities" sheetId="5" r:id="rId1"/>
    <sheet name="Schedule of Rates" sheetId="6" r:id="rId2"/>
    <sheet name="Payment Schedule" sheetId="4" r:id="rId3"/>
    <sheet name="BLANK Bill of Quantities" sheetId="1" r:id="rId4"/>
    <sheet name="BLANK Schedule of Rates" sheetId="2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R14" i="5" l="1"/>
  <c r="D15" i="4" l="1"/>
  <c r="G15" i="1"/>
  <c r="G16" i="1"/>
  <c r="G4" i="1"/>
  <c r="G5" i="1"/>
  <c r="G6" i="1"/>
  <c r="G7" i="1"/>
  <c r="G8" i="1"/>
  <c r="G9" i="1"/>
  <c r="G10" i="1"/>
  <c r="G11" i="1"/>
  <c r="G12" i="1"/>
  <c r="G13" i="1"/>
  <c r="G14" i="1"/>
  <c r="G17" i="1" l="1"/>
</calcChain>
</file>

<file path=xl/sharedStrings.xml><?xml version="1.0" encoding="utf-8"?>
<sst xmlns="http://schemas.openxmlformats.org/spreadsheetml/2006/main" count="192" uniqueCount="125">
  <si>
    <t>Item #</t>
  </si>
  <si>
    <t>Measure (e.g. hrs)</t>
  </si>
  <si>
    <t>Qty</t>
  </si>
  <si>
    <t>Total ($)</t>
  </si>
  <si>
    <t>Rate ($)</t>
  </si>
  <si>
    <t>Comments</t>
  </si>
  <si>
    <t>Description</t>
  </si>
  <si>
    <t>Total</t>
  </si>
  <si>
    <t>Bill of Quantities - {Project Title}</t>
  </si>
  <si>
    <t>Schedule of Rates - {Project Title}</t>
  </si>
  <si>
    <t>Item</t>
  </si>
  <si>
    <t>Milestone</t>
  </si>
  <si>
    <t>Amount ($)</t>
  </si>
  <si>
    <t>Expected Date</t>
  </si>
  <si>
    <t>#</t>
  </si>
  <si>
    <t>Unit of Measurement</t>
  </si>
  <si>
    <t>Rate</t>
  </si>
  <si>
    <t>Cost</t>
  </si>
  <si>
    <t>Reference/Notes</t>
  </si>
  <si>
    <t>Wash-down machinery to meet biosecurity requirements</t>
  </si>
  <si>
    <t>Mobilisation</t>
  </si>
  <si>
    <r>
      <t>m</t>
    </r>
    <r>
      <rPr>
        <vertAlign val="superscript"/>
        <sz val="11"/>
        <color theme="1"/>
        <rFont val="Calibri"/>
        <family val="2"/>
        <scheme val="minor"/>
      </rPr>
      <t>3</t>
    </r>
  </si>
  <si>
    <r>
      <t>m</t>
    </r>
    <r>
      <rPr>
        <vertAlign val="superscript"/>
        <sz val="11"/>
        <color theme="1"/>
        <rFont val="Calibri"/>
        <family val="2"/>
        <scheme val="minor"/>
      </rPr>
      <t>2</t>
    </r>
  </si>
  <si>
    <t>Pre-Construction / Site Set Out Survey</t>
  </si>
  <si>
    <t>ha</t>
  </si>
  <si>
    <t>As Constructed Survey</t>
  </si>
  <si>
    <t>Demobilisation</t>
  </si>
  <si>
    <t>tonnes</t>
  </si>
  <si>
    <t>Site Hut</t>
  </si>
  <si>
    <t>per day</t>
  </si>
  <si>
    <t xml:space="preserve">Toilets </t>
  </si>
  <si>
    <t>Mulching Woody Vegetation (incl. mobilisation of tub grinder)</t>
  </si>
  <si>
    <t>Spread Woody Mulch over the ground</t>
  </si>
  <si>
    <r>
      <t>per m</t>
    </r>
    <r>
      <rPr>
        <vertAlign val="superscript"/>
        <sz val="11"/>
        <color theme="1"/>
        <rFont val="Calibri"/>
        <family val="2"/>
        <scheme val="minor"/>
      </rPr>
      <t>2</t>
    </r>
  </si>
  <si>
    <t>Landscape with Spoil (e.g., remove the top 100mm of topsoil, fill in low spots, then replace the topsoil).</t>
  </si>
  <si>
    <r>
      <t>per m</t>
    </r>
    <r>
      <rPr>
        <vertAlign val="superscript"/>
        <sz val="11"/>
        <color theme="1"/>
        <rFont val="Calibri"/>
        <family val="2"/>
        <scheme val="minor"/>
      </rPr>
      <t>3</t>
    </r>
  </si>
  <si>
    <t>Dump Spoil in Paddock (e.g., remove the top 100mm of topsoil, dispose of it in the paddock, spread it out, compact lightly, then replace the topsoil).</t>
  </si>
  <si>
    <t>Restore Disturbed Areas by Spreading Mulch on the Soil.</t>
  </si>
  <si>
    <t>Construct a Creek Crossing with 70/150 Rock.</t>
  </si>
  <si>
    <t>Trench a Single Poly Line Across the Creek for Irrigation Purposes.</t>
  </si>
  <si>
    <t>per lineal metre</t>
  </si>
  <si>
    <t>Construct a Basic Access Track</t>
  </si>
  <si>
    <t>Install Fencing with Steel Pickets and Four Strands of Barbwire</t>
  </si>
  <si>
    <t>Install Electric Fencing</t>
  </si>
  <si>
    <t>Supervision</t>
  </si>
  <si>
    <t>Skilled Labourer</t>
  </si>
  <si>
    <t>per hour</t>
  </si>
  <si>
    <t>Labourer</t>
  </si>
  <si>
    <t>Ticketed Chainsaw Operator</t>
  </si>
  <si>
    <t>Grader Operator</t>
  </si>
  <si>
    <t>Excavator: Provide a Range of Prices for Various Sizes, from Small to Large, Including Attachments.</t>
  </si>
  <si>
    <t>Moxy: Provide a Range of Prices for Various Sizes, from Small to Large.</t>
  </si>
  <si>
    <t>Dozer: Provide a Range of Prices for Various Sizes, from Small to Large.</t>
  </si>
  <si>
    <t>Grader</t>
  </si>
  <si>
    <t>Body Truck Water Cart</t>
  </si>
  <si>
    <t xml:space="preserve">Moxy Water cart </t>
  </si>
  <si>
    <t>Bobcat</t>
  </si>
  <si>
    <t>Loader</t>
  </si>
  <si>
    <t>Body Truck</t>
  </si>
  <si>
    <t>Truck &amp; Dog</t>
  </si>
  <si>
    <t xml:space="preserve">Truck &amp; Quad </t>
  </si>
  <si>
    <t>Side Tipper</t>
  </si>
  <si>
    <t>Stabilisation Works</t>
  </si>
  <si>
    <t>Stockpile Batter Topsoil</t>
  </si>
  <si>
    <t>Batter Cut</t>
  </si>
  <si>
    <t>Batter Fill</t>
  </si>
  <si>
    <t>Respread Topsoil</t>
  </si>
  <si>
    <t>Water Subsoil</t>
  </si>
  <si>
    <t xml:space="preserve">Rip/Scarify Subsoil </t>
  </si>
  <si>
    <t>Rip/Scarify Topsoil</t>
  </si>
  <si>
    <t>Timber Installation</t>
  </si>
  <si>
    <t>Install Rootball Logs</t>
  </si>
  <si>
    <t>Attach Rootball Logs to Piles</t>
  </si>
  <si>
    <t>Spread Mulch</t>
  </si>
  <si>
    <t xml:space="preserve">General Project Costs </t>
  </si>
  <si>
    <t>Return Site to Original or Improved Condition</t>
  </si>
  <si>
    <t>lump sum</t>
  </si>
  <si>
    <t>unit</t>
  </si>
  <si>
    <t>see requirements of "Visitor Weed and Seed Delcaration Template.pdf"</t>
  </si>
  <si>
    <t>per sketch "Proposed Location of Access Track to Site.pdf"</t>
  </si>
  <si>
    <t>Alluvium Design Report &amp; Drawings
Verterra Revegetation Plan</t>
  </si>
  <si>
    <t>Alluvium Design Report &amp; Drawings</t>
  </si>
  <si>
    <t>Notes</t>
  </si>
  <si>
    <t>Please note that the contractor is responsible for supplying and delivering all materials, labor, and consumables necessary for the completion of the project.</t>
  </si>
  <si>
    <t>The contractor is required to arrange and conduct an initial site visit with the client as soon as feasible to understand site-specific conditions and requirements.</t>
  </si>
  <si>
    <t>Rock Chute Grade Control Structures</t>
  </si>
  <si>
    <t>Existing Channel Fill</t>
  </si>
  <si>
    <t>West Bund Fill</t>
  </si>
  <si>
    <t>East Bund Fill</t>
  </si>
  <si>
    <t>Rock Volume</t>
  </si>
  <si>
    <t>Volume of Cut over Fill in Chute</t>
  </si>
  <si>
    <t>Topsoil Volume</t>
  </si>
  <si>
    <t>Total Volume of Cut over fill</t>
  </si>
  <si>
    <t>Enhancement of Nearby Landfoms</t>
  </si>
  <si>
    <t>Construct Rock Chutes</t>
  </si>
  <si>
    <t>Lay and Compact Granular Filter for Chutes</t>
  </si>
  <si>
    <t>Install Geofabric for Chutes</t>
  </si>
  <si>
    <t>Revegetation Works (Infill Planting Zone)</t>
  </si>
  <si>
    <t>Revegetation Works (Upper Bank, Overbank &amp; Channel Infill Zones)</t>
  </si>
  <si>
    <t>Install 3 m Pile</t>
  </si>
  <si>
    <t>Use the leftover excavated material to enhance nearby landforms and improve landscape integration within a 1 km radius.</t>
  </si>
  <si>
    <t>Bank Stabilisation Specification Table</t>
  </si>
  <si>
    <t>Material Specification</t>
  </si>
  <si>
    <t>Spread &amp; Incorporate Gypsum into Subsoil</t>
  </si>
  <si>
    <t>Water in Ameliorants (Organic Matter, Elemental Sulphur, Seed &amp; Fertiliser)</t>
  </si>
  <si>
    <t>Spread Ameliorants (Organic Matter, Elemental Sulphur, Seed &amp; Fertiliser)</t>
  </si>
  <si>
    <t>Spread Gypsum, Ameliorants, (Organic Matter, Elemental Sulphur, Seed &amp; Fertiliser)</t>
  </si>
  <si>
    <t>Water in Gypsum, Ameliorants, (Organic Matter, Elemental Sulphur, Seed &amp; Fertiliser)</t>
  </si>
  <si>
    <r>
      <t>per m</t>
    </r>
    <r>
      <rPr>
        <strike/>
        <vertAlign val="superscript"/>
        <sz val="11"/>
        <color theme="1"/>
        <rFont val="Calibri"/>
        <family val="2"/>
        <scheme val="minor"/>
      </rPr>
      <t>2</t>
    </r>
  </si>
  <si>
    <t>Schedule of Rates - Kroombit Ck</t>
  </si>
  <si>
    <t xml:space="preserve">Project Initiation </t>
  </si>
  <si>
    <t xml:space="preserve">Site Preparation &amp; Vegetation Management </t>
  </si>
  <si>
    <t xml:space="preserve">Bank Reprofiling and Earthworks </t>
  </si>
  <si>
    <t xml:space="preserve">Rock Chute Grade Control Structures </t>
  </si>
  <si>
    <t xml:space="preserve">Revegetation &amp; Timber Installation </t>
  </si>
  <si>
    <t xml:space="preserve">Project Completion </t>
  </si>
  <si>
    <t>Maintain Access Track</t>
  </si>
  <si>
    <t>Earthworks</t>
  </si>
  <si>
    <t>Chute and Bank Reprofiling Cut</t>
  </si>
  <si>
    <t>Chute and Bank Reprofiling Fill</t>
  </si>
  <si>
    <t>Key Boulders into the Rock Chute</t>
  </si>
  <si>
    <t>No.</t>
  </si>
  <si>
    <t>Clear and Grub Design Footprint</t>
  </si>
  <si>
    <t>per sketch "Clear and Grub Design Footprint.pdf"</t>
  </si>
  <si>
    <t>Mulch Woody Vegetation on Top of Bank in Design Footprint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</si>
</sst>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">
    <numFmt numFmtId="44" formatCode="_-&quot;$&quot;* #,##0.00_-;\-&quot;$&quot;* #,##0.00_-;_-&quot;$&quot;* &quot;-&quot;??_-;_-@_-"/>
    <numFmt numFmtId="164" formatCode="d/mm/yy;@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Gill Sans MT"/>
      <family val="2"/>
    </font>
    <font>
      <b/>
      <sz val="14"/>
      <color theme="1"/>
      <name val="Gill Sans MT"/>
      <family val="2"/>
    </font>
    <font>
      <b/>
      <sz val="11"/>
      <color theme="1"/>
      <name val="Calibri"/>
      <family val="2"/>
      <scheme val="minor"/>
    </font>
    <font>
      <b/>
      <sz val="15"/>
      <color theme="1"/>
      <name val="Calibri"/>
      <family val="2"/>
      <scheme val="minor"/>
    </font>
    <font>
      <sz val="1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8"/>
      <name val="Calibri"/>
      <family val="2"/>
      <scheme val="minor"/>
    </font>
    <font>
      <sz val="11"/>
      <color rgb="FFFF0000"/>
      <name val="Calibri"/>
      <family val="2"/>
      <scheme val="minor"/>
    </font>
    <font>
      <strike/>
      <sz val="11"/>
      <color theme="1"/>
      <name val="Calibri"/>
      <family val="2"/>
      <scheme val="minor"/>
    </font>
    <font>
      <strike/>
      <vertAlign val="superscript"/>
      <sz val="11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62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center" wrapText="1"/>
    </xf>
    <xf numFmtId="0" fontId="1" fillId="0" borderId="0" xfId="0" applyFont="1" applyAlignment="1">
      <alignment horizontal="center"/>
    </xf>
    <xf numFmtId="1" fontId="2" fillId="0" borderId="0" xfId="0" applyNumberFormat="1" applyFont="1"/>
    <xf numFmtId="1" fontId="1" fillId="0" borderId="0" xfId="0" applyNumberFormat="1" applyFont="1"/>
    <xf numFmtId="0" fontId="1" fillId="0" borderId="0" xfId="0" applyFont="1" applyAlignment="1">
      <alignment horizontal="right"/>
    </xf>
    <xf numFmtId="44" fontId="1" fillId="0" borderId="0" xfId="0" applyNumberFormat="1" applyFont="1" applyAlignment="1">
      <alignment horizontal="right"/>
    </xf>
    <xf numFmtId="44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44" fontId="1" fillId="0" borderId="0" xfId="0" applyNumberFormat="1" applyFont="1" applyAlignment="1">
      <alignment horizontal="center" wrapText="1"/>
    </xf>
    <xf numFmtId="164" fontId="1" fillId="0" borderId="0" xfId="0" applyNumberFormat="1" applyFont="1" applyAlignment="1">
      <alignment horizontal="right" wrapText="1"/>
    </xf>
    <xf numFmtId="164" fontId="1" fillId="0" borderId="0" xfId="0" applyNumberFormat="1" applyFont="1" applyAlignment="1">
      <alignment horizontal="center" wrapText="1"/>
    </xf>
    <xf numFmtId="1" fontId="1" fillId="0" borderId="0" xfId="0" applyNumberFormat="1" applyFont="1" applyAlignment="1">
      <alignment horizontal="center" wrapText="1"/>
    </xf>
    <xf numFmtId="0" fontId="0" fillId="0" borderId="0" xfId="0" applyAlignment="1">
      <alignment horizontal="center"/>
    </xf>
    <xf numFmtId="0" fontId="4" fillId="3" borderId="1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1" xfId="0" applyBorder="1"/>
    <xf numFmtId="0" fontId="3" fillId="0" borderId="0" xfId="0" applyFont="1"/>
    <xf numFmtId="0" fontId="0" fillId="0" borderId="1" xfId="0" applyBorder="1" applyAlignment="1">
      <alignment horizontal="left" wrapText="1"/>
    </xf>
    <xf numFmtId="0" fontId="0" fillId="0" borderId="1" xfId="0" applyBorder="1" applyAlignment="1">
      <alignment horizontal="center"/>
    </xf>
    <xf numFmtId="0" fontId="0" fillId="7" borderId="0" xfId="0" applyFill="1"/>
    <xf numFmtId="0" fontId="0" fillId="0" borderId="4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horizontal="left" vertical="center" wrapText="1"/>
    </xf>
    <xf numFmtId="0" fontId="5" fillId="0" borderId="1" xfId="0" applyFont="1" applyBorder="1" applyAlignment="1">
      <alignment horizontal="left" vertical="center"/>
    </xf>
    <xf numFmtId="0" fontId="4" fillId="3" borderId="1" xfId="0" applyFont="1" applyFill="1" applyBorder="1" applyAlignment="1">
      <alignment horizontal="left" vertical="center"/>
    </xf>
    <xf numFmtId="0" fontId="4" fillId="3" borderId="1" xfId="0" applyFont="1" applyFill="1" applyBorder="1" applyAlignment="1">
      <alignment horizontal="left" vertical="center" wrapText="1"/>
    </xf>
    <xf numFmtId="0" fontId="0" fillId="0" borderId="0" xfId="0" applyAlignment="1">
      <alignment horizontal="left" vertical="center"/>
    </xf>
    <xf numFmtId="0" fontId="3" fillId="4" borderId="1" xfId="0" applyFont="1" applyFill="1" applyBorder="1" applyAlignment="1">
      <alignment horizontal="left" vertical="center"/>
    </xf>
    <xf numFmtId="0" fontId="0" fillId="4" borderId="1" xfId="0" applyFill="1" applyBorder="1" applyAlignment="1">
      <alignment horizontal="left" vertical="center"/>
    </xf>
    <xf numFmtId="0" fontId="3" fillId="5" borderId="1" xfId="0" applyFont="1" applyFill="1" applyBorder="1" applyAlignment="1">
      <alignment horizontal="left" vertical="center"/>
    </xf>
    <xf numFmtId="0" fontId="5" fillId="0" borderId="1" xfId="0" applyFont="1" applyBorder="1" applyAlignment="1">
      <alignment horizontal="left" vertical="center" wrapText="1"/>
    </xf>
    <xf numFmtId="0" fontId="7" fillId="6" borderId="1" xfId="0" applyFont="1" applyFill="1" applyBorder="1" applyAlignment="1">
      <alignment horizontal="left" vertical="center"/>
    </xf>
    <xf numFmtId="0" fontId="0" fillId="6" borderId="1" xfId="0" applyFill="1" applyBorder="1" applyAlignment="1">
      <alignment horizontal="left" vertical="center"/>
    </xf>
    <xf numFmtId="0" fontId="0" fillId="0" borderId="5" xfId="0" applyBorder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0" fillId="4" borderId="1" xfId="0" applyFill="1" applyBorder="1" applyAlignment="1">
      <alignment horizontal="center" vertical="center"/>
    </xf>
    <xf numFmtId="0" fontId="3" fillId="5" borderId="1" xfId="0" applyFont="1" applyFill="1" applyBorder="1" applyAlignment="1">
      <alignment horizontal="center" vertical="center"/>
    </xf>
    <xf numFmtId="0" fontId="0" fillId="6" borderId="1" xfId="0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 wrapText="1"/>
    </xf>
    <xf numFmtId="0" fontId="9" fillId="0" borderId="1" xfId="0" applyFont="1" applyBorder="1" applyAlignment="1">
      <alignment horizontal="left" vertical="center"/>
    </xf>
    <xf numFmtId="0" fontId="5" fillId="0" borderId="1" xfId="0" applyFont="1" applyBorder="1" applyAlignment="1">
      <alignment horizontal="center" vertical="center"/>
    </xf>
    <xf numFmtId="0" fontId="10" fillId="0" borderId="1" xfId="0" applyFont="1" applyBorder="1" applyAlignment="1">
      <alignment horizontal="left" wrapText="1"/>
    </xf>
    <xf numFmtId="0" fontId="10" fillId="0" borderId="1" xfId="0" applyFont="1" applyBorder="1" applyAlignment="1">
      <alignment horizontal="center"/>
    </xf>
    <xf numFmtId="0" fontId="10" fillId="0" borderId="1" xfId="0" applyFont="1" applyBorder="1"/>
    <xf numFmtId="0" fontId="0" fillId="0" borderId="4" xfId="0" applyBorder="1" applyAlignment="1">
      <alignment horizontal="center" vertical="center" wrapText="1"/>
    </xf>
    <xf numFmtId="0" fontId="5" fillId="8" borderId="1" xfId="0" applyFont="1" applyFill="1" applyBorder="1" applyAlignment="1">
      <alignment horizontal="left" vertical="center"/>
    </xf>
    <xf numFmtId="0" fontId="0" fillId="0" borderId="3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45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alignment horizontal="general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alignment horizontal="general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numFmt numFmtId="34" formatCode="_-&quot;$&quot;* #,##0.00_-;\-&quot;$&quot;* #,##0.00_-;_-&quot;$&quot;* &quot;-&quot;??_-;_-@_-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alignment horizontal="general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alignment horizontal="general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numFmt numFmtId="1" formatCode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Gill Sans MT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alignment horizontal="general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alignment horizontal="general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numFmt numFmtId="34" formatCode="_-&quot;$&quot;* #,##0.00_-;\-&quot;$&quot;* #,##0.00_-;_-&quot;$&quot;* &quot;-&quot;??_-;_-@_-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numFmt numFmtId="34" formatCode="_-&quot;$&quot;* #,##0.00_-;\-&quot;$&quot;* #,##0.00_-;_-&quot;$&quot;* &quot;-&quot;??_-;_-@_-"/>
      <fill>
        <patternFill patternType="none">
          <fgColor indexed="64"/>
          <bgColor auto="1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numFmt numFmtId="34" formatCode="_-&quot;$&quot;* #,##0.00_-;\-&quot;$&quot;* #,##0.00_-;_-&quot;$&quot;* &quot;-&quot;??_-;_-@_-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alignment horizontal="general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alignment horizontal="general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numFmt numFmtId="1" formatCode="0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alignment horizontal="general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alignment horizontal="general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numFmt numFmtId="164" formatCode="d/mm/yy;@"/>
      <alignment horizontal="right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numFmt numFmtId="34" formatCode="_-&quot;$&quot;* #,##0.00_-;\-&quot;$&quot;* #,##0.00_-;_-&quot;$&quot;* &quot;-&quot;??_-;_-@_-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numFmt numFmtId="34" formatCode="_-&quot;$&quot;* #,##0.00_-;\-&quot;$&quot;* #,##0.00_-;_-&quot;$&quot;* &quot;-&quot;??_-;_-@_-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alignment horizontal="general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alignment horizontal="general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  <numFmt numFmtId="1" formatCode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Gill Sans MT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Gill Sans MT"/>
        <family val="2"/>
        <scheme val="none"/>
      </font>
    </dxf>
    <dxf>
      <fill>
        <patternFill>
          <bgColor rgb="FFF4FAFA"/>
        </patternFill>
      </fill>
    </dxf>
    <dxf>
      <fill>
        <patternFill patternType="solid">
          <bgColor theme="0"/>
        </patternFill>
      </fill>
    </dxf>
    <dxf>
      <font>
        <b/>
        <i val="0"/>
        <color auto="1"/>
      </font>
      <fill>
        <patternFill>
          <bgColor theme="0"/>
        </patternFill>
      </fill>
      <border>
        <top style="double">
          <color auto="1"/>
        </top>
      </border>
    </dxf>
    <dxf>
      <font>
        <b/>
        <i val="0"/>
        <color theme="0"/>
      </font>
      <fill>
        <patternFill>
          <bgColor rgb="FF005F82"/>
        </patternFill>
      </fill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</dxfs>
  <tableStyles count="1" defaultTableStyle="TableStyleMedium2" defaultPivotStyle="PivotStyleLight16">
    <tableStyle name="Table Style 1" pivot="0" count="5" xr9:uid="{4D1BA0D1-2D7B-4CBA-A427-8AE79E0D052C}">
      <tableStyleElement type="wholeTable" dxfId="44"/>
      <tableStyleElement type="headerRow" dxfId="43"/>
      <tableStyleElement type="totalRow" dxfId="42"/>
      <tableStyleElement type="firstRowStripe" dxfId="41"/>
      <tableStyleElement type="secondRowStripe" dxfId="40"/>
    </tableStyle>
  </tableStyles>
  <colors>
    <mruColors>
      <color rgb="FFFFFFFF"/>
      <color rgb="FFEAF4F4"/>
      <color rgb="FFF4FAFA"/>
      <color rgb="FF005F8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3</xdr:row>
      <xdr:rowOff>0</xdr:rowOff>
    </xdr:from>
    <xdr:to>
      <xdr:col>26</xdr:col>
      <xdr:colOff>368260</xdr:colOff>
      <xdr:row>43</xdr:row>
      <xdr:rowOff>146408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565F836B-92E5-C5A4-88CD-7FE99FBB76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981714" y="870857"/>
          <a:ext cx="15975654" cy="8688012"/>
        </a:xfrm>
        <a:prstGeom prst="rect">
          <a:avLst/>
        </a:prstGeom>
      </xdr:spPr>
    </xdr:pic>
    <xdr:clientData/>
  </xdr:twoCellAnchor>
  <xdr:twoCellAnchor editAs="oneCell">
    <xdr:from>
      <xdr:col>29</xdr:col>
      <xdr:colOff>0</xdr:colOff>
      <xdr:row>3</xdr:row>
      <xdr:rowOff>0</xdr:rowOff>
    </xdr:from>
    <xdr:to>
      <xdr:col>39</xdr:col>
      <xdr:colOff>2069428</xdr:colOff>
      <xdr:row>19</xdr:row>
      <xdr:rowOff>15463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FA7AB650-C02A-E756-BD38-396CA0E983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4602964" y="870857"/>
          <a:ext cx="8192643" cy="3543795"/>
        </a:xfrm>
        <a:prstGeom prst="rect">
          <a:avLst/>
        </a:prstGeom>
      </xdr:spPr>
    </xdr:pic>
    <xdr:clientData/>
  </xdr:twoCellAnchor>
  <xdr:twoCellAnchor editAs="oneCell">
    <xdr:from>
      <xdr:col>28</xdr:col>
      <xdr:colOff>536121</xdr:colOff>
      <xdr:row>22</xdr:row>
      <xdr:rowOff>168729</xdr:rowOff>
    </xdr:from>
    <xdr:to>
      <xdr:col>40</xdr:col>
      <xdr:colOff>1643781</xdr:colOff>
      <xdr:row>54</xdr:row>
      <xdr:rowOff>310564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EC2ADFB6-E2E8-AF54-4120-ADD101B55D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526764" y="4563836"/>
          <a:ext cx="10033946" cy="6886177"/>
        </a:xfrm>
        <a:prstGeom prst="rect">
          <a:avLst/>
        </a:prstGeom>
      </xdr:spPr>
    </xdr:pic>
    <xdr:clientData/>
  </xdr:twoCellAnchor>
  <xdr:twoCellAnchor editAs="oneCell">
    <xdr:from>
      <xdr:col>28</xdr:col>
      <xdr:colOff>563336</xdr:colOff>
      <xdr:row>51</xdr:row>
      <xdr:rowOff>0</xdr:rowOff>
    </xdr:from>
    <xdr:to>
      <xdr:col>39</xdr:col>
      <xdr:colOff>2134759</xdr:colOff>
      <xdr:row>71</xdr:row>
      <xdr:rowOff>183505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F974CC39-C25A-47B5-CDC2-3AD0F6079A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553979" y="11717110"/>
          <a:ext cx="8306959" cy="4361698"/>
        </a:xfrm>
        <a:prstGeom prst="rect">
          <a:avLst/>
        </a:prstGeom>
      </xdr:spPr>
    </xdr:pic>
    <xdr:clientData/>
  </xdr:twoCellAnchor>
  <xdr:twoCellAnchor editAs="oneCell">
    <xdr:from>
      <xdr:col>28</xdr:col>
      <xdr:colOff>602796</xdr:colOff>
      <xdr:row>66</xdr:row>
      <xdr:rowOff>57150</xdr:rowOff>
    </xdr:from>
    <xdr:to>
      <xdr:col>39</xdr:col>
      <xdr:colOff>2152446</xdr:colOff>
      <xdr:row>96</xdr:row>
      <xdr:rowOff>105579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75B805FF-B14F-1434-FF13-DF1A780D2F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4593439" y="16181614"/>
          <a:ext cx="8285186" cy="5763429"/>
        </a:xfrm>
        <a:prstGeom prst="rect">
          <a:avLst/>
        </a:prstGeom>
      </xdr:spPr>
    </xdr:pic>
    <xdr:clientData/>
  </xdr:twoCellAnchor>
  <xdr:twoCellAnchor editAs="oneCell">
    <xdr:from>
      <xdr:col>28</xdr:col>
      <xdr:colOff>605518</xdr:colOff>
      <xdr:row>97</xdr:row>
      <xdr:rowOff>68036</xdr:rowOff>
    </xdr:from>
    <xdr:to>
      <xdr:col>39</xdr:col>
      <xdr:colOff>2081678</xdr:colOff>
      <xdr:row>131</xdr:row>
      <xdr:rowOff>78466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94EFCE52-61A5-1B2E-F1C3-9C7F3085D7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4596161" y="22098000"/>
          <a:ext cx="8211696" cy="6487430"/>
        </a:xfrm>
        <a:prstGeom prst="rect">
          <a:avLst/>
        </a:prstGeom>
      </xdr:spPr>
    </xdr:pic>
    <xdr:clientData/>
  </xdr:twoCellAnchor>
  <xdr:twoCellAnchor editAs="oneCell">
    <xdr:from>
      <xdr:col>17</xdr:col>
      <xdr:colOff>520468</xdr:colOff>
      <xdr:row>50</xdr:row>
      <xdr:rowOff>94608</xdr:rowOff>
    </xdr:from>
    <xdr:to>
      <xdr:col>28</xdr:col>
      <xdr:colOff>44221</xdr:colOff>
      <xdr:row>123</xdr:row>
      <xdr:rowOff>94089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9316B742-3B27-DA43-8FCE-C200051D43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4594906" y="11167421"/>
          <a:ext cx="9334503" cy="14267371"/>
        </a:xfrm>
        <a:prstGeom prst="rect">
          <a:avLst/>
        </a:prstGeom>
      </xdr:spPr>
    </xdr:pic>
    <xdr:clientData/>
  </xdr:twoCellAnchor>
  <xdr:twoCellAnchor editAs="oneCell">
    <xdr:from>
      <xdr:col>28</xdr:col>
      <xdr:colOff>601436</xdr:colOff>
      <xdr:row>132</xdr:row>
      <xdr:rowOff>62593</xdr:rowOff>
    </xdr:from>
    <xdr:to>
      <xdr:col>39</xdr:col>
      <xdr:colOff>1598559</xdr:colOff>
      <xdr:row>162</xdr:row>
      <xdr:rowOff>92023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3761FAA1-D8CC-0C54-CD79-244646AEE1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4592079" y="28760057"/>
          <a:ext cx="7732659" cy="6125430"/>
        </a:xfrm>
        <a:prstGeom prst="rect">
          <a:avLst/>
        </a:prstGeom>
      </xdr:spPr>
    </xdr:pic>
    <xdr:clientData/>
  </xdr:twoCellAnchor>
  <xdr:twoCellAnchor editAs="oneCell">
    <xdr:from>
      <xdr:col>28</xdr:col>
      <xdr:colOff>585107</xdr:colOff>
      <xdr:row>162</xdr:row>
      <xdr:rowOff>176893</xdr:rowOff>
    </xdr:from>
    <xdr:to>
      <xdr:col>39</xdr:col>
      <xdr:colOff>1604003</xdr:colOff>
      <xdr:row>175</xdr:row>
      <xdr:rowOff>53396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7A88E87B-9DA0-FFC9-27EE-343662FEA3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4575750" y="34970357"/>
          <a:ext cx="7754432" cy="2353003"/>
        </a:xfrm>
        <a:prstGeom prst="rect">
          <a:avLst/>
        </a:prstGeom>
      </xdr:spPr>
    </xdr:pic>
    <xdr:clientData/>
  </xdr:twoCellAnchor>
  <xdr:twoCellAnchor editAs="oneCell">
    <xdr:from>
      <xdr:col>29</xdr:col>
      <xdr:colOff>0</xdr:colOff>
      <xdr:row>176</xdr:row>
      <xdr:rowOff>13607</xdr:rowOff>
    </xdr:from>
    <xdr:to>
      <xdr:col>39</xdr:col>
      <xdr:colOff>1673677</xdr:colOff>
      <xdr:row>199</xdr:row>
      <xdr:rowOff>166169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D989C1F0-9823-9D95-88F3-6D6ACE11B7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4602964" y="37474071"/>
          <a:ext cx="7796892" cy="4534062"/>
        </a:xfrm>
        <a:prstGeom prst="rect">
          <a:avLst/>
        </a:prstGeom>
      </xdr:spPr>
    </xdr:pic>
    <xdr:clientData/>
  </xdr:twoCellAnchor>
  <xdr:twoCellAnchor editAs="oneCell">
    <xdr:from>
      <xdr:col>28</xdr:col>
      <xdr:colOff>571498</xdr:colOff>
      <xdr:row>200</xdr:row>
      <xdr:rowOff>27215</xdr:rowOff>
    </xdr:from>
    <xdr:to>
      <xdr:col>39</xdr:col>
      <xdr:colOff>1700891</xdr:colOff>
      <xdr:row>255</xdr:row>
      <xdr:rowOff>98139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24D515A9-99D1-52BC-F6C1-2574C766FA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4562141" y="42059679"/>
          <a:ext cx="7864929" cy="10548424"/>
        </a:xfrm>
        <a:prstGeom prst="rect">
          <a:avLst/>
        </a:prstGeom>
      </xdr:spPr>
    </xdr:pic>
    <xdr:clientData/>
  </xdr:twoCellAnchor>
  <xdr:twoCellAnchor editAs="oneCell">
    <xdr:from>
      <xdr:col>28</xdr:col>
      <xdr:colOff>557893</xdr:colOff>
      <xdr:row>256</xdr:row>
      <xdr:rowOff>54428</xdr:rowOff>
    </xdr:from>
    <xdr:to>
      <xdr:col>39</xdr:col>
      <xdr:colOff>1733398</xdr:colOff>
      <xdr:row>281</xdr:row>
      <xdr:rowOff>68035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9541C78D-8172-9B83-B9CD-48325A52E1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4548536" y="52754892"/>
          <a:ext cx="7911041" cy="477610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676275</xdr:colOff>
      <xdr:row>55</xdr:row>
      <xdr:rowOff>114300</xdr:rowOff>
    </xdr:from>
    <xdr:to>
      <xdr:col>26</xdr:col>
      <xdr:colOff>172226</xdr:colOff>
      <xdr:row>76</xdr:row>
      <xdr:rowOff>95806</xdr:rowOff>
    </xdr:to>
    <xdr:pic>
      <xdr:nvPicPr>
        <xdr:cNvPr id="2" name="Picture 1" descr="A map of a river&#10;&#10;Description automatically generated">
          <a:extLst>
            <a:ext uri="{FF2B5EF4-FFF2-40B4-BE49-F238E27FC236}">
              <a16:creationId xmlns:a16="http://schemas.microsoft.com/office/drawing/2014/main" id="{EC21185F-1F1E-4640-9C4A-D9720A72BE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545425" y="12153900"/>
          <a:ext cx="5563376" cy="3982006"/>
        </a:xfrm>
        <a:prstGeom prst="rect">
          <a:avLst/>
        </a:prstGeom>
      </xdr:spPr>
    </xdr:pic>
    <xdr:clientData/>
  </xdr:twoCellAnchor>
  <xdr:twoCellAnchor editAs="oneCell">
    <xdr:from>
      <xdr:col>19</xdr:col>
      <xdr:colOff>9525</xdr:colOff>
      <xdr:row>82</xdr:row>
      <xdr:rowOff>104775</xdr:rowOff>
    </xdr:from>
    <xdr:to>
      <xdr:col>23</xdr:col>
      <xdr:colOff>534188</xdr:colOff>
      <xdr:row>103</xdr:row>
      <xdr:rowOff>29123</xdr:rowOff>
    </xdr:to>
    <xdr:pic>
      <xdr:nvPicPr>
        <xdr:cNvPr id="3" name="Picture 2" descr="A map of a river flowing through dry areas&#10;&#10;Description automatically generated">
          <a:extLst>
            <a:ext uri="{FF2B5EF4-FFF2-40B4-BE49-F238E27FC236}">
              <a16:creationId xmlns:a16="http://schemas.microsoft.com/office/drawing/2014/main" id="{A26B7CF6-6C57-46C7-85CB-ECCDCDE154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992850" y="17287875"/>
          <a:ext cx="5649113" cy="3924848"/>
        </a:xfrm>
        <a:prstGeom prst="rect">
          <a:avLst/>
        </a:prstGeom>
      </xdr:spPr>
    </xdr:pic>
    <xdr:clientData/>
  </xdr:twoCellAnchor>
  <xdr:twoCellAnchor editAs="oneCell">
    <xdr:from>
      <xdr:col>19</xdr:col>
      <xdr:colOff>9525</xdr:colOff>
      <xdr:row>104</xdr:row>
      <xdr:rowOff>104775</xdr:rowOff>
    </xdr:from>
    <xdr:to>
      <xdr:col>23</xdr:col>
      <xdr:colOff>410346</xdr:colOff>
      <xdr:row>125</xdr:row>
      <xdr:rowOff>38649</xdr:rowOff>
    </xdr:to>
    <xdr:pic>
      <xdr:nvPicPr>
        <xdr:cNvPr id="4" name="Picture 3" descr="A map of a river&#10;&#10;Description automatically generated">
          <a:extLst>
            <a:ext uri="{FF2B5EF4-FFF2-40B4-BE49-F238E27FC236}">
              <a16:creationId xmlns:a16="http://schemas.microsoft.com/office/drawing/2014/main" id="{41F34028-C704-49B4-92C3-474C7C7871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992850" y="21478875"/>
          <a:ext cx="5525271" cy="3934374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A48D3F41-C6E9-406D-B0E1-F07C3FAA2411}" name="Table134" displayName="Table134" ref="B3:F15" totalsRowCount="1" headerRowDxfId="39" dataDxfId="38">
  <autoFilter ref="B3:F14" xr:uid="{7D427992-2789-47C2-A41B-E1498D30CE77}">
    <filterColumn colId="0" hiddenButton="1"/>
    <filterColumn colId="1" hiddenButton="1"/>
    <filterColumn colId="2" hiddenButton="1"/>
    <filterColumn colId="3" hiddenButton="1"/>
    <filterColumn colId="4" hiddenButton="1"/>
  </autoFilter>
  <tableColumns count="5">
    <tableColumn id="1" xr3:uid="{4993C853-70E0-4637-9D0F-9010678E7175}" name="#" totalsRowLabel="Total" dataDxfId="37" totalsRowDxfId="36"/>
    <tableColumn id="2" xr3:uid="{82744AEA-FB0D-498E-9E20-DCC97C74F4D5}" name="Milestone" dataDxfId="35" totalsRowDxfId="34"/>
    <tableColumn id="3" xr3:uid="{CDCB453B-D480-41E6-9100-FBA34614AB7D}" name="Amount ($)" totalsRowFunction="sum" dataDxfId="33" totalsRowDxfId="32"/>
    <tableColumn id="4" xr3:uid="{C256C62D-B014-4CDD-9F6B-B183822CDAEB}" name="Expected Date" dataDxfId="31" totalsRowDxfId="30"/>
    <tableColumn id="7" xr3:uid="{0AED847D-CD98-49B1-BD3B-49C15C1DF114}" name="Comments" dataDxfId="29" totalsRowDxfId="28"/>
  </tableColumns>
  <tableStyleInfo name="Table Style 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7D427992-2789-47C2-A41B-E1498D30CE77}" name="Table1" displayName="Table1" ref="B3:H17" totalsRowCount="1" headerRowDxfId="27" dataDxfId="26">
  <autoFilter ref="B3:H16" xr:uid="{7D427992-2789-47C2-A41B-E1498D30CE77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77269E62-71C5-4D3F-A5B1-7AB2EE105DCB}" name="Item #" totalsRowLabel="Total" dataDxfId="25" totalsRowDxfId="24"/>
    <tableColumn id="2" xr3:uid="{CCF124EA-12EA-4EEC-9ED7-4B3DFC3FAE41}" name="Description" dataDxfId="23" totalsRowDxfId="22"/>
    <tableColumn id="3" xr3:uid="{9C0FC930-3753-4B88-A0BE-058AA7331909}" name="Measure (e.g. hrs)" dataDxfId="21" totalsRowDxfId="20"/>
    <tableColumn id="4" xr3:uid="{08A24EF0-FD95-4E17-AFCD-D148FEDD64ED}" name="Rate ($)" dataDxfId="19" totalsRowDxfId="18"/>
    <tableColumn id="5" xr3:uid="{95336BD5-80AF-4F96-978F-1F930B545E4A}" name="Qty" dataDxfId="17" totalsRowDxfId="16"/>
    <tableColumn id="6" xr3:uid="{ED889E58-627B-4B83-94DE-FAC804E764F7}" name="Total ($)" totalsRowFunction="sum" dataDxfId="15" totalsRowDxfId="14">
      <calculatedColumnFormula>Table1[[#This Row],[Qty]]*Table1[[#This Row],[Rate ($)]]</calculatedColumnFormula>
    </tableColumn>
    <tableColumn id="7" xr3:uid="{2AE466FE-4BF6-46EC-B90D-59BCCB8A4C6C}" name="Comments" dataDxfId="13" totalsRowDxfId="12"/>
  </tableColumns>
  <tableStyleInfo name="Table Style 1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38000120-323F-47DA-BF12-65FE2A35DA7D}" name="Table13" displayName="Table13" ref="B3:F14" headerRowDxfId="11" dataDxfId="10">
  <autoFilter ref="B3:F14" xr:uid="{7D427992-2789-47C2-A41B-E1498D30CE77}">
    <filterColumn colId="0" hiddenButton="1"/>
    <filterColumn colId="1" hiddenButton="1"/>
    <filterColumn colId="2" hiddenButton="1"/>
    <filterColumn colId="3" hiddenButton="1"/>
    <filterColumn colId="4" hiddenButton="1"/>
  </autoFilter>
  <tableColumns count="5">
    <tableColumn id="1" xr3:uid="{09C0C32F-A6D2-4D79-A1F7-DE2AD0BE5A94}" name="Item #" totalsRowLabel="Total" dataDxfId="9" totalsRowDxfId="8"/>
    <tableColumn id="2" xr3:uid="{FE8C54E4-BC7E-4B67-B49C-D839DD745AA6}" name="Item" dataDxfId="7" totalsRowDxfId="6"/>
    <tableColumn id="3" xr3:uid="{9C58087E-CE74-480C-BFF4-86F7C295E6F2}" name="Measure (e.g. hrs)" dataDxfId="5" totalsRowDxfId="4"/>
    <tableColumn id="4" xr3:uid="{AF335762-0171-4794-BA6A-08CEF62A865A}" name="Rate ($)" dataDxfId="3" totalsRowDxfId="2"/>
    <tableColumn id="7" xr3:uid="{45B8052A-F4C0-4AA7-8A34-71D487895882}" name="Comments" dataDxfId="1" totalsRowDxfId="0"/>
  </tableColumns>
  <tableStyleInfo name="Table Style 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6BD5BA-65BA-4D5E-9882-A52E2B4F5E29}">
  <sheetPr>
    <pageSetUpPr fitToPage="1"/>
  </sheetPr>
  <dimension ref="A3:AR156"/>
  <sheetViews>
    <sheetView tabSelected="1" zoomScale="85" zoomScaleNormal="85" workbookViewId="0">
      <pane ySplit="3" topLeftCell="A4" activePane="bottomLeft" state="frozen"/>
      <selection pane="bottomLeft" activeCell="A5" sqref="A5"/>
    </sheetView>
  </sheetViews>
  <sheetFormatPr defaultRowHeight="15" x14ac:dyDescent="0.25"/>
  <cols>
    <col min="1" max="1" width="96.7109375" style="32" customWidth="1"/>
    <col min="2" max="2" width="18" style="32" bestFit="1" customWidth="1"/>
    <col min="3" max="3" width="20.140625" style="32" bestFit="1" customWidth="1"/>
    <col min="4" max="5" width="20.140625" style="32" customWidth="1"/>
    <col min="6" max="6" width="53.28515625" style="32" customWidth="1"/>
    <col min="7" max="19" width="10.85546875" style="32" customWidth="1"/>
    <col min="20" max="20" width="9.140625" style="32"/>
    <col min="21" max="21" width="13.28515625" style="32" bestFit="1" customWidth="1"/>
    <col min="22" max="22" width="21.28515625" style="32" customWidth="1"/>
    <col min="23" max="23" width="20" style="32" bestFit="1" customWidth="1"/>
    <col min="24" max="24" width="22.28515625" style="32" customWidth="1"/>
    <col min="25" max="27" width="9.140625" style="32"/>
    <col min="28" max="28" width="11.85546875" style="32" bestFit="1" customWidth="1"/>
    <col min="29" max="39" width="9.140625" style="32"/>
    <col min="40" max="40" width="32.85546875" style="32" customWidth="1"/>
    <col min="41" max="41" width="29.5703125" style="32" customWidth="1"/>
    <col min="42" max="42" width="34.42578125" style="32" customWidth="1"/>
    <col min="43" max="43" width="29.85546875" style="32" bestFit="1" customWidth="1"/>
    <col min="44" max="44" width="24.85546875" style="32" customWidth="1"/>
    <col min="45" max="16384" width="9.140625" style="32"/>
  </cols>
  <sheetData>
    <row r="3" spans="1:44" ht="39" x14ac:dyDescent="0.25">
      <c r="A3" s="30" t="s">
        <v>6</v>
      </c>
      <c r="B3" s="30" t="s">
        <v>2</v>
      </c>
      <c r="C3" s="31" t="s">
        <v>15</v>
      </c>
      <c r="D3" s="30" t="s">
        <v>16</v>
      </c>
      <c r="E3" s="30" t="s">
        <v>17</v>
      </c>
      <c r="F3" s="30" t="s">
        <v>18</v>
      </c>
      <c r="AC3" s="60"/>
      <c r="AD3" s="60"/>
      <c r="AE3" s="60"/>
      <c r="AF3" s="60"/>
      <c r="AG3" s="60"/>
      <c r="AH3" s="60"/>
      <c r="AI3" s="60"/>
      <c r="AJ3" s="60"/>
      <c r="AK3" s="60"/>
    </row>
    <row r="4" spans="1:44" x14ac:dyDescent="0.25">
      <c r="A4" s="33" t="s">
        <v>74</v>
      </c>
      <c r="B4" s="34"/>
      <c r="C4" s="34"/>
      <c r="D4" s="34"/>
      <c r="E4" s="34"/>
      <c r="F4" s="34"/>
      <c r="AQ4" s="59" t="s">
        <v>101</v>
      </c>
      <c r="AR4" s="59"/>
    </row>
    <row r="5" spans="1:44" ht="30" x14ac:dyDescent="0.25">
      <c r="A5" s="29" t="s">
        <v>19</v>
      </c>
      <c r="B5" s="26">
        <v>1</v>
      </c>
      <c r="C5" s="26" t="s">
        <v>76</v>
      </c>
      <c r="D5" s="27"/>
      <c r="E5" s="27"/>
      <c r="F5" s="45" t="s">
        <v>78</v>
      </c>
      <c r="AQ5" s="18" t="s">
        <v>102</v>
      </c>
      <c r="AR5" s="18" t="s">
        <v>2</v>
      </c>
    </row>
    <row r="6" spans="1:44" x14ac:dyDescent="0.25">
      <c r="A6" s="29" t="s">
        <v>20</v>
      </c>
      <c r="B6" s="26">
        <v>1</v>
      </c>
      <c r="C6" s="26" t="s">
        <v>76</v>
      </c>
      <c r="D6" s="27"/>
      <c r="E6" s="27"/>
      <c r="F6" s="26"/>
      <c r="AQ6" s="18" t="s">
        <v>64</v>
      </c>
      <c r="AR6" s="18">
        <v>2442</v>
      </c>
    </row>
    <row r="7" spans="1:44" ht="31.5" customHeight="1" x14ac:dyDescent="0.25">
      <c r="A7" s="52" t="s">
        <v>116</v>
      </c>
      <c r="B7" s="26">
        <v>1</v>
      </c>
      <c r="C7" s="26" t="s">
        <v>76</v>
      </c>
      <c r="D7" s="27"/>
      <c r="E7" s="27"/>
      <c r="F7" s="25" t="s">
        <v>79</v>
      </c>
      <c r="AQ7" s="18" t="s">
        <v>65</v>
      </c>
      <c r="AR7" s="18">
        <v>1088</v>
      </c>
    </row>
    <row r="8" spans="1:44" x14ac:dyDescent="0.25">
      <c r="A8" s="29" t="s">
        <v>23</v>
      </c>
      <c r="B8" s="26">
        <v>1</v>
      </c>
      <c r="C8" s="26" t="s">
        <v>76</v>
      </c>
      <c r="D8" s="27"/>
      <c r="E8" s="27"/>
      <c r="F8" s="26"/>
      <c r="AQ8" s="18" t="s">
        <v>89</v>
      </c>
      <c r="AR8" s="18">
        <v>3700</v>
      </c>
    </row>
    <row r="9" spans="1:44" x14ac:dyDescent="0.25">
      <c r="A9" s="29" t="s">
        <v>122</v>
      </c>
      <c r="B9" s="47">
        <v>1.4</v>
      </c>
      <c r="C9" s="26" t="s">
        <v>24</v>
      </c>
      <c r="D9" s="27"/>
      <c r="E9" s="27"/>
      <c r="F9" s="26" t="s">
        <v>123</v>
      </c>
      <c r="AQ9" s="18" t="s">
        <v>90</v>
      </c>
      <c r="AR9" s="18">
        <v>5054</v>
      </c>
    </row>
    <row r="10" spans="1:44" x14ac:dyDescent="0.25">
      <c r="A10" s="29" t="s">
        <v>124</v>
      </c>
      <c r="B10" s="26">
        <v>1</v>
      </c>
      <c r="C10" s="26" t="s">
        <v>76</v>
      </c>
      <c r="D10" s="27"/>
      <c r="E10" s="27"/>
      <c r="F10" s="26"/>
      <c r="AQ10" s="18" t="s">
        <v>86</v>
      </c>
      <c r="AR10" s="18">
        <v>1933</v>
      </c>
    </row>
    <row r="11" spans="1:44" x14ac:dyDescent="0.25">
      <c r="A11" s="29" t="s">
        <v>25</v>
      </c>
      <c r="B11" s="26">
        <v>1</v>
      </c>
      <c r="C11" s="26" t="s">
        <v>76</v>
      </c>
      <c r="D11" s="27"/>
      <c r="E11" s="27"/>
      <c r="F11" s="25"/>
      <c r="AQ11" s="18" t="s">
        <v>87</v>
      </c>
      <c r="AR11" s="18">
        <v>230</v>
      </c>
    </row>
    <row r="12" spans="1:44" x14ac:dyDescent="0.25">
      <c r="A12" s="27" t="s">
        <v>75</v>
      </c>
      <c r="B12" s="26">
        <v>1</v>
      </c>
      <c r="C12" s="26" t="s">
        <v>76</v>
      </c>
      <c r="D12" s="27"/>
      <c r="E12" s="27"/>
      <c r="F12" s="26"/>
      <c r="AQ12" s="18" t="s">
        <v>88</v>
      </c>
      <c r="AR12" s="18">
        <v>101</v>
      </c>
    </row>
    <row r="13" spans="1:44" x14ac:dyDescent="0.25">
      <c r="A13" s="27" t="s">
        <v>26</v>
      </c>
      <c r="B13" s="26">
        <v>1</v>
      </c>
      <c r="C13" s="26" t="s">
        <v>76</v>
      </c>
      <c r="D13" s="27"/>
      <c r="E13" s="27"/>
      <c r="F13" s="26"/>
      <c r="AQ13" s="18" t="s">
        <v>91</v>
      </c>
      <c r="AR13" s="18">
        <v>550</v>
      </c>
    </row>
    <row r="14" spans="1:44" x14ac:dyDescent="0.25">
      <c r="A14" s="27"/>
      <c r="B14" s="26"/>
      <c r="C14" s="26"/>
      <c r="D14" s="27"/>
      <c r="E14" s="27"/>
      <c r="F14" s="26"/>
      <c r="AQ14" s="18" t="s">
        <v>92</v>
      </c>
      <c r="AR14" s="18">
        <f>(AR6+AR9)-(AR7+AR10+AR11+AR12+AR13)</f>
        <v>3594</v>
      </c>
    </row>
    <row r="15" spans="1:44" x14ac:dyDescent="0.25">
      <c r="A15" s="33" t="s">
        <v>62</v>
      </c>
      <c r="B15" s="42"/>
      <c r="C15" s="42"/>
      <c r="D15" s="34"/>
      <c r="E15" s="34"/>
      <c r="F15" s="42"/>
    </row>
    <row r="16" spans="1:44" x14ac:dyDescent="0.25">
      <c r="A16" s="35" t="s">
        <v>117</v>
      </c>
      <c r="B16" s="43"/>
      <c r="C16" s="43"/>
      <c r="D16" s="35"/>
      <c r="E16" s="35"/>
      <c r="F16" s="43"/>
    </row>
    <row r="17" spans="1:6" ht="17.25" x14ac:dyDescent="0.25">
      <c r="A17" s="27" t="s">
        <v>63</v>
      </c>
      <c r="B17" s="47">
        <v>550</v>
      </c>
      <c r="C17" s="26" t="s">
        <v>21</v>
      </c>
      <c r="D17" s="27"/>
      <c r="E17" s="27"/>
      <c r="F17" s="56" t="s">
        <v>81</v>
      </c>
    </row>
    <row r="18" spans="1:6" ht="17.25" x14ac:dyDescent="0.25">
      <c r="A18" s="27" t="s">
        <v>118</v>
      </c>
      <c r="B18" s="26">
        <v>6510</v>
      </c>
      <c r="C18" s="26" t="s">
        <v>21</v>
      </c>
      <c r="D18" s="27"/>
      <c r="E18" s="27"/>
      <c r="F18" s="57"/>
    </row>
    <row r="19" spans="1:6" ht="17.25" x14ac:dyDescent="0.25">
      <c r="A19" s="27" t="s">
        <v>119</v>
      </c>
      <c r="B19" s="26">
        <v>965</v>
      </c>
      <c r="C19" s="26" t="s">
        <v>21</v>
      </c>
      <c r="D19" s="27"/>
      <c r="E19" s="27"/>
      <c r="F19" s="57"/>
    </row>
    <row r="20" spans="1:6" ht="17.25" x14ac:dyDescent="0.25">
      <c r="A20" s="27" t="s">
        <v>86</v>
      </c>
      <c r="B20" s="26">
        <v>1933</v>
      </c>
      <c r="C20" s="26" t="s">
        <v>21</v>
      </c>
      <c r="D20" s="27"/>
      <c r="E20" s="27"/>
      <c r="F20" s="57"/>
    </row>
    <row r="21" spans="1:6" ht="17.25" x14ac:dyDescent="0.25">
      <c r="A21" s="27" t="s">
        <v>87</v>
      </c>
      <c r="B21" s="26">
        <v>230</v>
      </c>
      <c r="C21" s="26" t="s">
        <v>21</v>
      </c>
      <c r="D21" s="27"/>
      <c r="E21" s="27"/>
      <c r="F21" s="57"/>
    </row>
    <row r="22" spans="1:6" ht="17.25" x14ac:dyDescent="0.25">
      <c r="A22" s="27" t="s">
        <v>88</v>
      </c>
      <c r="B22" s="26">
        <v>101</v>
      </c>
      <c r="C22" s="26" t="s">
        <v>21</v>
      </c>
      <c r="D22" s="27"/>
      <c r="E22" s="27"/>
      <c r="F22" s="57"/>
    </row>
    <row r="23" spans="1:6" x14ac:dyDescent="0.25">
      <c r="A23" s="27"/>
      <c r="B23" s="26"/>
      <c r="C23" s="26"/>
      <c r="D23" s="27"/>
      <c r="E23" s="27"/>
      <c r="F23" s="58"/>
    </row>
    <row r="24" spans="1:6" x14ac:dyDescent="0.25">
      <c r="A24" s="35" t="s">
        <v>85</v>
      </c>
      <c r="B24" s="43"/>
      <c r="C24" s="43"/>
      <c r="D24" s="35"/>
      <c r="E24" s="35"/>
      <c r="F24" s="43"/>
    </row>
    <row r="25" spans="1:6" x14ac:dyDescent="0.25">
      <c r="A25" s="27" t="s">
        <v>95</v>
      </c>
      <c r="B25" s="26">
        <v>740</v>
      </c>
      <c r="C25" s="26" t="s">
        <v>27</v>
      </c>
      <c r="D25" s="27"/>
      <c r="E25" s="27"/>
      <c r="F25" s="57"/>
    </row>
    <row r="26" spans="1:6" ht="17.25" x14ac:dyDescent="0.25">
      <c r="A26" s="27" t="s">
        <v>96</v>
      </c>
      <c r="B26" s="26">
        <v>80</v>
      </c>
      <c r="C26" s="26" t="s">
        <v>22</v>
      </c>
      <c r="D26" s="27"/>
      <c r="E26" s="27"/>
      <c r="F26" s="57"/>
    </row>
    <row r="27" spans="1:6" x14ac:dyDescent="0.25">
      <c r="A27" s="27" t="s">
        <v>94</v>
      </c>
      <c r="B27" s="26">
        <v>6210</v>
      </c>
      <c r="C27" s="26" t="s">
        <v>27</v>
      </c>
      <c r="D27" s="27"/>
      <c r="E27" s="27"/>
      <c r="F27" s="57"/>
    </row>
    <row r="28" spans="1:6" x14ac:dyDescent="0.25">
      <c r="A28" s="27" t="s">
        <v>120</v>
      </c>
      <c r="B28" s="26">
        <v>151</v>
      </c>
      <c r="C28" s="26" t="s">
        <v>121</v>
      </c>
      <c r="D28" s="27"/>
      <c r="E28" s="27"/>
      <c r="F28" s="57"/>
    </row>
    <row r="29" spans="1:6" x14ac:dyDescent="0.25">
      <c r="A29" s="27"/>
      <c r="B29" s="26"/>
      <c r="C29" s="26"/>
      <c r="D29" s="27"/>
      <c r="E29" s="27"/>
      <c r="F29" s="58"/>
    </row>
    <row r="30" spans="1:6" x14ac:dyDescent="0.25">
      <c r="A30" s="35" t="s">
        <v>70</v>
      </c>
      <c r="B30" s="43"/>
      <c r="C30" s="43"/>
      <c r="D30" s="35"/>
      <c r="E30" s="35"/>
      <c r="F30" s="43"/>
    </row>
    <row r="31" spans="1:6" x14ac:dyDescent="0.25">
      <c r="A31" s="27" t="s">
        <v>71</v>
      </c>
      <c r="B31" s="26">
        <v>11</v>
      </c>
      <c r="C31" s="26" t="s">
        <v>77</v>
      </c>
      <c r="D31" s="27"/>
      <c r="E31" s="27"/>
      <c r="F31" s="56" t="s">
        <v>81</v>
      </c>
    </row>
    <row r="32" spans="1:6" x14ac:dyDescent="0.25">
      <c r="A32" s="27" t="s">
        <v>99</v>
      </c>
      <c r="B32" s="26">
        <v>22</v>
      </c>
      <c r="C32" s="26" t="s">
        <v>77</v>
      </c>
      <c r="D32" s="27"/>
      <c r="E32" s="27"/>
      <c r="F32" s="57"/>
    </row>
    <row r="33" spans="1:6" x14ac:dyDescent="0.25">
      <c r="A33" s="27" t="s">
        <v>72</v>
      </c>
      <c r="B33" s="26">
        <v>22</v>
      </c>
      <c r="C33" s="26" t="s">
        <v>77</v>
      </c>
      <c r="D33" s="27"/>
      <c r="E33" s="27"/>
      <c r="F33" s="57"/>
    </row>
    <row r="34" spans="1:6" x14ac:dyDescent="0.25">
      <c r="A34" s="27"/>
      <c r="B34" s="26"/>
      <c r="C34" s="26"/>
      <c r="D34" s="27"/>
      <c r="E34" s="27"/>
      <c r="F34" s="57"/>
    </row>
    <row r="35" spans="1:6" x14ac:dyDescent="0.25">
      <c r="A35" s="35" t="s">
        <v>93</v>
      </c>
      <c r="B35" s="35"/>
      <c r="C35" s="35"/>
      <c r="D35" s="35"/>
      <c r="E35" s="35"/>
      <c r="F35" s="35"/>
    </row>
    <row r="36" spans="1:6" ht="30" x14ac:dyDescent="0.25">
      <c r="A36" s="36" t="s">
        <v>100</v>
      </c>
      <c r="B36" s="26">
        <v>2732</v>
      </c>
      <c r="C36" s="26" t="s">
        <v>21</v>
      </c>
      <c r="D36" s="27"/>
      <c r="E36" s="27"/>
      <c r="F36" s="24"/>
    </row>
    <row r="37" spans="1:6" x14ac:dyDescent="0.25">
      <c r="A37" s="27"/>
      <c r="B37" s="26"/>
      <c r="C37" s="26"/>
      <c r="D37" s="27"/>
      <c r="E37" s="27"/>
      <c r="F37" s="24"/>
    </row>
    <row r="38" spans="1:6" x14ac:dyDescent="0.25">
      <c r="A38" s="35" t="s">
        <v>98</v>
      </c>
      <c r="B38" s="43"/>
      <c r="C38" s="43"/>
      <c r="D38" s="35"/>
      <c r="E38" s="35"/>
      <c r="F38" s="43"/>
    </row>
    <row r="39" spans="1:6" ht="17.25" x14ac:dyDescent="0.25">
      <c r="A39" s="27" t="s">
        <v>103</v>
      </c>
      <c r="B39" s="26">
        <v>9914</v>
      </c>
      <c r="C39" s="26" t="s">
        <v>22</v>
      </c>
      <c r="D39" s="27"/>
      <c r="E39" s="26"/>
      <c r="F39" s="53" t="s">
        <v>80</v>
      </c>
    </row>
    <row r="40" spans="1:6" ht="17.25" customHeight="1" x14ac:dyDescent="0.25">
      <c r="A40" s="27" t="s">
        <v>68</v>
      </c>
      <c r="B40" s="26">
        <v>9914</v>
      </c>
      <c r="C40" s="26" t="s">
        <v>22</v>
      </c>
      <c r="D40" s="27"/>
      <c r="E40" s="27"/>
      <c r="F40" s="54"/>
    </row>
    <row r="41" spans="1:6" ht="17.25" x14ac:dyDescent="0.25">
      <c r="A41" s="27" t="s">
        <v>67</v>
      </c>
      <c r="B41" s="26">
        <v>9914</v>
      </c>
      <c r="C41" s="26" t="s">
        <v>22</v>
      </c>
      <c r="D41" s="27"/>
      <c r="E41" s="27"/>
      <c r="F41" s="54"/>
    </row>
    <row r="42" spans="1:6" ht="17.25" x14ac:dyDescent="0.25">
      <c r="A42" s="27" t="s">
        <v>66</v>
      </c>
      <c r="B42" s="26">
        <v>550</v>
      </c>
      <c r="C42" s="26" t="s">
        <v>21</v>
      </c>
      <c r="D42" s="27"/>
      <c r="E42" s="27"/>
      <c r="F42" s="54"/>
    </row>
    <row r="43" spans="1:6" ht="17.25" x14ac:dyDescent="0.25">
      <c r="A43" s="27" t="s">
        <v>105</v>
      </c>
      <c r="B43" s="26">
        <v>9914</v>
      </c>
      <c r="C43" s="26" t="s">
        <v>22</v>
      </c>
      <c r="D43" s="27"/>
      <c r="E43" s="27"/>
      <c r="F43" s="54"/>
    </row>
    <row r="44" spans="1:6" ht="17.25" x14ac:dyDescent="0.25">
      <c r="A44" s="27" t="s">
        <v>104</v>
      </c>
      <c r="B44" s="26">
        <v>9914</v>
      </c>
      <c r="C44" s="26" t="s">
        <v>22</v>
      </c>
      <c r="D44" s="27"/>
      <c r="E44" s="27"/>
      <c r="F44" s="54"/>
    </row>
    <row r="45" spans="1:6" ht="17.25" x14ac:dyDescent="0.25">
      <c r="A45" s="29" t="s">
        <v>73</v>
      </c>
      <c r="B45" s="26">
        <v>992</v>
      </c>
      <c r="C45" s="26" t="s">
        <v>21</v>
      </c>
      <c r="D45" s="27"/>
      <c r="E45" s="27"/>
      <c r="F45" s="54"/>
    </row>
    <row r="46" spans="1:6" x14ac:dyDescent="0.25">
      <c r="A46" s="46"/>
      <c r="B46" s="26"/>
      <c r="C46" s="26"/>
      <c r="D46" s="27"/>
      <c r="E46" s="27"/>
      <c r="F46" s="55"/>
    </row>
    <row r="47" spans="1:6" x14ac:dyDescent="0.25">
      <c r="A47" s="35" t="s">
        <v>97</v>
      </c>
      <c r="B47" s="43"/>
      <c r="C47" s="43"/>
      <c r="D47" s="35"/>
      <c r="E47" s="35"/>
      <c r="F47" s="43"/>
    </row>
    <row r="48" spans="1:6" ht="17.25" customHeight="1" x14ac:dyDescent="0.25">
      <c r="A48" s="27" t="s">
        <v>69</v>
      </c>
      <c r="B48" s="26">
        <v>13828</v>
      </c>
      <c r="C48" s="26" t="s">
        <v>22</v>
      </c>
      <c r="D48" s="27"/>
      <c r="E48" s="27"/>
      <c r="F48" s="53" t="s">
        <v>80</v>
      </c>
    </row>
    <row r="49" spans="1:6" ht="17.25" x14ac:dyDescent="0.25">
      <c r="A49" s="27" t="s">
        <v>106</v>
      </c>
      <c r="B49" s="26">
        <v>13828</v>
      </c>
      <c r="C49" s="26" t="s">
        <v>22</v>
      </c>
      <c r="D49" s="27"/>
      <c r="E49" s="27"/>
      <c r="F49" s="54"/>
    </row>
    <row r="50" spans="1:6" ht="17.25" x14ac:dyDescent="0.25">
      <c r="A50" s="27" t="s">
        <v>107</v>
      </c>
      <c r="B50" s="26">
        <v>13828</v>
      </c>
      <c r="C50" s="26" t="s">
        <v>22</v>
      </c>
      <c r="D50" s="27"/>
      <c r="E50" s="27"/>
      <c r="F50" s="54"/>
    </row>
    <row r="51" spans="1:6" x14ac:dyDescent="0.25">
      <c r="A51" s="36"/>
      <c r="B51" s="26"/>
      <c r="C51" s="26"/>
      <c r="D51" s="27"/>
      <c r="E51" s="27"/>
      <c r="F51" s="55"/>
    </row>
    <row r="52" spans="1:6" x14ac:dyDescent="0.25">
      <c r="A52" s="27"/>
      <c r="B52" s="26"/>
      <c r="C52" s="26"/>
      <c r="D52" s="27"/>
      <c r="E52" s="27"/>
      <c r="F52" s="51"/>
    </row>
    <row r="53" spans="1:6" x14ac:dyDescent="0.25">
      <c r="A53" s="37" t="s">
        <v>82</v>
      </c>
      <c r="B53" s="44"/>
      <c r="C53" s="44"/>
      <c r="D53" s="38"/>
      <c r="E53" s="38"/>
      <c r="F53" s="44"/>
    </row>
    <row r="54" spans="1:6" ht="30" x14ac:dyDescent="0.25">
      <c r="A54" s="28" t="s">
        <v>83</v>
      </c>
      <c r="B54" s="26"/>
      <c r="C54" s="26"/>
      <c r="D54" s="27"/>
      <c r="E54" s="27"/>
      <c r="F54" s="26"/>
    </row>
    <row r="55" spans="1:6" ht="30" x14ac:dyDescent="0.25">
      <c r="A55" s="28" t="s">
        <v>84</v>
      </c>
      <c r="B55" s="26"/>
      <c r="C55" s="26"/>
      <c r="D55" s="27"/>
      <c r="E55" s="27"/>
      <c r="F55" s="26"/>
    </row>
    <row r="56" spans="1:6" x14ac:dyDescent="0.25">
      <c r="A56" s="27"/>
      <c r="B56" s="26"/>
      <c r="C56" s="26"/>
      <c r="D56" s="27"/>
      <c r="E56" s="27"/>
      <c r="F56" s="26"/>
    </row>
    <row r="57" spans="1:6" x14ac:dyDescent="0.25">
      <c r="A57" s="39"/>
      <c r="B57" s="39"/>
      <c r="C57" s="39"/>
      <c r="D57" s="39"/>
      <c r="E57" s="39"/>
      <c r="F57" s="39"/>
    </row>
    <row r="58" spans="1:6" x14ac:dyDescent="0.25">
      <c r="A58" s="40"/>
    </row>
    <row r="60" spans="1:6" x14ac:dyDescent="0.25">
      <c r="A60" s="40"/>
      <c r="B60" s="40"/>
      <c r="C60" s="40"/>
      <c r="D60" s="40"/>
      <c r="E60" s="40"/>
      <c r="F60" s="40"/>
    </row>
    <row r="61" spans="1:6" x14ac:dyDescent="0.25">
      <c r="A61" s="40"/>
      <c r="B61" s="40"/>
      <c r="C61" s="40"/>
      <c r="D61" s="40"/>
      <c r="E61" s="40"/>
      <c r="F61" s="40"/>
    </row>
    <row r="62" spans="1:6" x14ac:dyDescent="0.25">
      <c r="A62" s="40"/>
      <c r="B62" s="40"/>
      <c r="C62" s="40"/>
      <c r="D62" s="40"/>
      <c r="E62" s="40"/>
      <c r="F62" s="40"/>
    </row>
    <row r="63" spans="1:6" x14ac:dyDescent="0.25">
      <c r="A63" s="40"/>
      <c r="B63" s="40"/>
      <c r="C63" s="40"/>
      <c r="D63" s="40"/>
      <c r="E63" s="40"/>
      <c r="F63" s="40"/>
    </row>
    <row r="64" spans="1:6" x14ac:dyDescent="0.25">
      <c r="A64" s="40"/>
      <c r="B64" s="40"/>
      <c r="C64" s="40"/>
      <c r="D64" s="40"/>
      <c r="E64" s="40"/>
      <c r="F64" s="40"/>
    </row>
    <row r="65" spans="1:19" x14ac:dyDescent="0.25">
      <c r="A65" s="40"/>
      <c r="B65" s="40"/>
      <c r="C65" s="40"/>
      <c r="D65" s="40"/>
      <c r="E65" s="40"/>
      <c r="F65" s="40"/>
    </row>
    <row r="66" spans="1:19" x14ac:dyDescent="0.25">
      <c r="A66" s="40"/>
      <c r="B66" s="40"/>
      <c r="C66" s="40"/>
      <c r="D66" s="40"/>
      <c r="E66" s="40"/>
      <c r="F66" s="40"/>
    </row>
    <row r="67" spans="1:19" x14ac:dyDescent="0.25">
      <c r="A67" s="40"/>
      <c r="B67" s="40"/>
      <c r="C67" s="40"/>
      <c r="D67" s="40"/>
      <c r="E67" s="40"/>
      <c r="F67" s="40"/>
    </row>
    <row r="68" spans="1:19" x14ac:dyDescent="0.25">
      <c r="A68" s="40"/>
      <c r="B68" s="40"/>
      <c r="C68" s="40"/>
      <c r="D68" s="40"/>
      <c r="E68" s="40"/>
      <c r="F68" s="40"/>
    </row>
    <row r="69" spans="1:19" x14ac:dyDescent="0.25">
      <c r="A69" s="40"/>
      <c r="B69" s="40"/>
      <c r="C69" s="40"/>
      <c r="D69" s="40"/>
      <c r="E69" s="40"/>
      <c r="F69" s="40"/>
    </row>
    <row r="70" spans="1:19" x14ac:dyDescent="0.25">
      <c r="A70" s="40"/>
      <c r="B70" s="40"/>
      <c r="C70" s="40"/>
      <c r="D70" s="40"/>
      <c r="E70" s="40"/>
      <c r="F70" s="40"/>
    </row>
    <row r="71" spans="1:19" x14ac:dyDescent="0.25">
      <c r="A71" s="40"/>
      <c r="B71" s="40"/>
      <c r="C71" s="40"/>
      <c r="D71" s="40"/>
      <c r="E71" s="40"/>
      <c r="F71" s="40"/>
    </row>
    <row r="72" spans="1:19" x14ac:dyDescent="0.25">
      <c r="A72" s="40"/>
      <c r="B72" s="40"/>
      <c r="C72" s="40"/>
      <c r="D72" s="40"/>
      <c r="E72" s="40"/>
      <c r="F72" s="40"/>
    </row>
    <row r="73" spans="1:19" x14ac:dyDescent="0.25">
      <c r="A73" s="40"/>
      <c r="B73" s="40"/>
      <c r="C73" s="40"/>
      <c r="D73" s="40"/>
      <c r="E73" s="40"/>
      <c r="F73" s="40"/>
    </row>
    <row r="74" spans="1:19" x14ac:dyDescent="0.25">
      <c r="A74" s="40"/>
      <c r="B74" s="40"/>
      <c r="C74" s="40"/>
      <c r="D74" s="40"/>
      <c r="E74" s="40"/>
      <c r="F74" s="40"/>
    </row>
    <row r="75" spans="1:19" x14ac:dyDescent="0.25">
      <c r="A75" s="40"/>
      <c r="B75" s="40"/>
      <c r="C75" s="40"/>
      <c r="D75" s="40"/>
      <c r="E75" s="40"/>
      <c r="F75" s="40"/>
    </row>
    <row r="76" spans="1:19" x14ac:dyDescent="0.25">
      <c r="A76" s="40"/>
      <c r="B76" s="40"/>
      <c r="C76" s="40"/>
      <c r="D76" s="40"/>
      <c r="E76" s="40"/>
      <c r="F76" s="40"/>
    </row>
    <row r="77" spans="1:19" x14ac:dyDescent="0.25">
      <c r="A77" s="40"/>
      <c r="B77" s="40"/>
      <c r="C77" s="40"/>
      <c r="D77" s="40"/>
      <c r="E77" s="40"/>
      <c r="F77" s="40"/>
    </row>
    <row r="78" spans="1:19" x14ac:dyDescent="0.25">
      <c r="A78" s="40"/>
      <c r="B78" s="40"/>
      <c r="C78" s="40"/>
      <c r="D78" s="40"/>
      <c r="E78" s="40"/>
      <c r="F78" s="40"/>
    </row>
    <row r="79" spans="1:19" x14ac:dyDescent="0.25">
      <c r="A79" s="40"/>
      <c r="B79" s="40"/>
      <c r="C79" s="40"/>
      <c r="D79" s="40"/>
      <c r="E79" s="40"/>
      <c r="F79" s="40"/>
    </row>
    <row r="80" spans="1:19" x14ac:dyDescent="0.25">
      <c r="A80" s="40"/>
      <c r="B80" s="40"/>
      <c r="C80" s="40"/>
      <c r="D80" s="40"/>
      <c r="E80" s="40"/>
      <c r="F80" s="40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</row>
    <row r="81" spans="1:19" x14ac:dyDescent="0.25">
      <c r="A81" s="40"/>
      <c r="B81" s="40"/>
      <c r="C81" s="40"/>
      <c r="D81" s="40"/>
      <c r="E81" s="40"/>
      <c r="F81" s="40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</row>
    <row r="82" spans="1:19" x14ac:dyDescent="0.25">
      <c r="A82" s="40"/>
      <c r="B82" s="40"/>
      <c r="C82" s="40"/>
      <c r="D82" s="40"/>
      <c r="E82" s="40"/>
      <c r="F82" s="40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</row>
    <row r="83" spans="1:19" x14ac:dyDescent="0.25">
      <c r="A83" s="40"/>
      <c r="B83" s="40"/>
      <c r="C83" s="40"/>
      <c r="D83" s="40"/>
      <c r="E83" s="40"/>
      <c r="F83" s="40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</row>
    <row r="84" spans="1:19" x14ac:dyDescent="0.25">
      <c r="A84" s="40"/>
      <c r="B84" s="40"/>
      <c r="C84" s="40"/>
      <c r="D84" s="40"/>
      <c r="E84" s="40"/>
      <c r="F84" s="40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</row>
    <row r="85" spans="1:19" x14ac:dyDescent="0.25">
      <c r="A85" s="40"/>
      <c r="B85" s="40"/>
      <c r="C85" s="40"/>
      <c r="D85" s="40"/>
      <c r="E85" s="40"/>
      <c r="F85" s="40"/>
      <c r="G85" s="41"/>
    </row>
    <row r="86" spans="1:19" x14ac:dyDescent="0.25">
      <c r="A86" s="40"/>
      <c r="B86" s="40"/>
      <c r="C86" s="40"/>
      <c r="D86" s="40"/>
      <c r="E86" s="40"/>
      <c r="F86" s="40"/>
      <c r="G86" s="41"/>
    </row>
    <row r="87" spans="1:19" x14ac:dyDescent="0.25">
      <c r="A87" s="40"/>
      <c r="B87" s="40"/>
      <c r="C87" s="40"/>
      <c r="D87" s="40"/>
      <c r="E87" s="40"/>
      <c r="F87" s="40"/>
      <c r="G87" s="41"/>
    </row>
    <row r="88" spans="1:19" x14ac:dyDescent="0.25">
      <c r="A88" s="40"/>
      <c r="B88" s="40"/>
      <c r="C88" s="40"/>
      <c r="D88" s="40"/>
      <c r="E88" s="40"/>
      <c r="F88" s="40"/>
      <c r="G88" s="41"/>
    </row>
    <row r="89" spans="1:19" x14ac:dyDescent="0.25">
      <c r="A89" s="40"/>
      <c r="B89" s="40"/>
      <c r="C89" s="40"/>
      <c r="D89" s="40"/>
      <c r="E89" s="40"/>
      <c r="F89" s="40"/>
    </row>
    <row r="90" spans="1:19" x14ac:dyDescent="0.25">
      <c r="A90" s="40"/>
      <c r="B90" s="40"/>
      <c r="C90" s="40"/>
      <c r="D90" s="40"/>
      <c r="E90" s="40"/>
      <c r="F90" s="40"/>
    </row>
    <row r="91" spans="1:19" x14ac:dyDescent="0.25">
      <c r="A91" s="40"/>
      <c r="B91" s="40"/>
      <c r="C91" s="40"/>
      <c r="D91" s="40"/>
      <c r="E91" s="40"/>
      <c r="F91" s="40"/>
    </row>
    <row r="92" spans="1:19" x14ac:dyDescent="0.25">
      <c r="A92" s="40"/>
      <c r="B92" s="40"/>
      <c r="C92" s="40"/>
      <c r="D92" s="40"/>
      <c r="E92" s="40"/>
      <c r="F92" s="40"/>
    </row>
    <row r="93" spans="1:19" x14ac:dyDescent="0.25">
      <c r="A93" s="40"/>
      <c r="B93" s="40"/>
      <c r="C93" s="40"/>
      <c r="D93" s="40"/>
      <c r="E93" s="40"/>
      <c r="F93" s="40"/>
    </row>
    <row r="94" spans="1:19" x14ac:dyDescent="0.25">
      <c r="A94" s="40"/>
      <c r="B94" s="40"/>
      <c r="C94" s="40"/>
      <c r="D94" s="40"/>
      <c r="E94" s="40"/>
      <c r="F94" s="40"/>
    </row>
    <row r="95" spans="1:19" x14ac:dyDescent="0.25">
      <c r="A95" s="40"/>
      <c r="B95" s="40"/>
      <c r="C95" s="40"/>
      <c r="D95" s="40"/>
      <c r="E95" s="40"/>
      <c r="F95" s="40"/>
    </row>
    <row r="96" spans="1:19" x14ac:dyDescent="0.25">
      <c r="A96" s="40"/>
      <c r="B96" s="40"/>
      <c r="C96" s="40"/>
      <c r="D96" s="40"/>
      <c r="E96" s="40"/>
      <c r="F96" s="40"/>
    </row>
    <row r="97" spans="1:6" x14ac:dyDescent="0.25">
      <c r="A97" s="40"/>
      <c r="B97" s="40"/>
      <c r="C97" s="40"/>
      <c r="D97" s="40"/>
      <c r="E97" s="40"/>
      <c r="F97" s="40"/>
    </row>
    <row r="98" spans="1:6" x14ac:dyDescent="0.25">
      <c r="A98" s="40"/>
      <c r="B98" s="40"/>
      <c r="C98" s="40"/>
      <c r="D98" s="40"/>
      <c r="E98" s="40"/>
      <c r="F98" s="40"/>
    </row>
    <row r="99" spans="1:6" x14ac:dyDescent="0.25">
      <c r="A99" s="40"/>
      <c r="B99" s="40"/>
      <c r="C99" s="40"/>
      <c r="D99" s="40"/>
      <c r="E99" s="40"/>
      <c r="F99" s="40"/>
    </row>
    <row r="100" spans="1:6" x14ac:dyDescent="0.25">
      <c r="A100" s="40"/>
      <c r="B100" s="40"/>
      <c r="C100" s="40"/>
      <c r="D100" s="40"/>
      <c r="E100" s="40"/>
      <c r="F100" s="40"/>
    </row>
    <row r="101" spans="1:6" x14ac:dyDescent="0.25">
      <c r="A101" s="40"/>
      <c r="B101" s="40"/>
      <c r="C101" s="40"/>
      <c r="D101" s="40"/>
      <c r="E101" s="40"/>
      <c r="F101" s="40"/>
    </row>
    <row r="102" spans="1:6" x14ac:dyDescent="0.25">
      <c r="A102" s="40"/>
      <c r="B102" s="40"/>
      <c r="C102" s="40"/>
      <c r="D102" s="40"/>
      <c r="E102" s="40"/>
      <c r="F102" s="40"/>
    </row>
    <row r="103" spans="1:6" x14ac:dyDescent="0.25">
      <c r="A103" s="40"/>
      <c r="B103" s="40"/>
      <c r="C103" s="40"/>
      <c r="D103" s="40"/>
      <c r="E103" s="40"/>
      <c r="F103" s="40"/>
    </row>
    <row r="104" spans="1:6" x14ac:dyDescent="0.25">
      <c r="A104" s="40"/>
      <c r="B104" s="40"/>
      <c r="C104" s="40"/>
      <c r="D104" s="40"/>
      <c r="E104" s="40"/>
      <c r="F104" s="40"/>
    </row>
    <row r="105" spans="1:6" x14ac:dyDescent="0.25">
      <c r="A105" s="40"/>
      <c r="B105" s="40"/>
      <c r="C105" s="40"/>
      <c r="D105" s="40"/>
      <c r="E105" s="40"/>
      <c r="F105" s="40"/>
    </row>
    <row r="106" spans="1:6" x14ac:dyDescent="0.25">
      <c r="A106" s="40"/>
      <c r="B106" s="40"/>
      <c r="C106" s="40"/>
      <c r="D106" s="40"/>
      <c r="E106" s="40"/>
      <c r="F106" s="40"/>
    </row>
    <row r="107" spans="1:6" x14ac:dyDescent="0.25">
      <c r="A107" s="40"/>
      <c r="B107" s="40"/>
      <c r="C107" s="40"/>
      <c r="D107" s="40"/>
      <c r="E107" s="40"/>
      <c r="F107" s="40"/>
    </row>
    <row r="108" spans="1:6" x14ac:dyDescent="0.25">
      <c r="A108" s="40"/>
      <c r="B108" s="40"/>
      <c r="C108" s="40"/>
      <c r="D108" s="40"/>
      <c r="E108" s="40"/>
      <c r="F108" s="40"/>
    </row>
    <row r="109" spans="1:6" x14ac:dyDescent="0.25">
      <c r="A109" s="40"/>
      <c r="B109" s="40"/>
      <c r="C109" s="40"/>
      <c r="D109" s="40"/>
      <c r="E109" s="40"/>
      <c r="F109" s="40"/>
    </row>
    <row r="110" spans="1:6" x14ac:dyDescent="0.25">
      <c r="A110" s="40"/>
      <c r="B110" s="40"/>
      <c r="C110" s="40"/>
      <c r="D110" s="40"/>
      <c r="E110" s="40"/>
      <c r="F110" s="40"/>
    </row>
    <row r="111" spans="1:6" x14ac:dyDescent="0.25">
      <c r="A111" s="40"/>
      <c r="B111" s="40"/>
      <c r="C111" s="40"/>
      <c r="D111" s="40"/>
      <c r="E111" s="40"/>
      <c r="F111" s="40"/>
    </row>
    <row r="112" spans="1:6" x14ac:dyDescent="0.25">
      <c r="A112" s="40"/>
      <c r="B112" s="40"/>
      <c r="C112" s="40"/>
      <c r="D112" s="40"/>
      <c r="E112" s="40"/>
      <c r="F112" s="40"/>
    </row>
    <row r="113" spans="1:6" x14ac:dyDescent="0.25">
      <c r="A113" s="40"/>
      <c r="B113" s="40"/>
      <c r="C113" s="40"/>
      <c r="D113" s="40"/>
      <c r="E113" s="40"/>
      <c r="F113" s="40"/>
    </row>
    <row r="114" spans="1:6" x14ac:dyDescent="0.25">
      <c r="A114" s="40"/>
      <c r="B114" s="40"/>
      <c r="C114" s="40"/>
      <c r="D114" s="40"/>
      <c r="E114" s="40"/>
      <c r="F114" s="40"/>
    </row>
    <row r="115" spans="1:6" x14ac:dyDescent="0.25">
      <c r="A115" s="40"/>
      <c r="B115" s="40"/>
      <c r="C115" s="40"/>
      <c r="D115" s="40"/>
      <c r="E115" s="40"/>
      <c r="F115" s="40"/>
    </row>
    <row r="116" spans="1:6" x14ac:dyDescent="0.25">
      <c r="A116" s="40"/>
      <c r="B116" s="40"/>
      <c r="C116" s="40"/>
      <c r="D116" s="40"/>
      <c r="E116" s="40"/>
      <c r="F116" s="40"/>
    </row>
    <row r="117" spans="1:6" x14ac:dyDescent="0.25">
      <c r="A117" s="40"/>
      <c r="B117" s="40"/>
      <c r="C117" s="40"/>
      <c r="D117" s="40"/>
      <c r="E117" s="40"/>
      <c r="F117" s="40"/>
    </row>
    <row r="118" spans="1:6" x14ac:dyDescent="0.25">
      <c r="A118" s="40"/>
      <c r="B118" s="40"/>
      <c r="C118" s="40"/>
      <c r="D118" s="40"/>
      <c r="E118" s="40"/>
      <c r="F118" s="40"/>
    </row>
    <row r="119" spans="1:6" x14ac:dyDescent="0.25">
      <c r="A119" s="40"/>
      <c r="B119" s="40"/>
      <c r="C119" s="40"/>
      <c r="D119" s="40"/>
      <c r="E119" s="40"/>
      <c r="F119" s="40"/>
    </row>
    <row r="120" spans="1:6" x14ac:dyDescent="0.25">
      <c r="A120" s="40"/>
      <c r="B120" s="40"/>
      <c r="C120" s="40"/>
      <c r="D120" s="40"/>
      <c r="E120" s="40"/>
      <c r="F120" s="40"/>
    </row>
    <row r="121" spans="1:6" x14ac:dyDescent="0.25">
      <c r="A121" s="40"/>
      <c r="B121" s="40"/>
      <c r="C121" s="40"/>
      <c r="D121" s="40"/>
      <c r="E121" s="40"/>
      <c r="F121" s="40"/>
    </row>
    <row r="122" spans="1:6" x14ac:dyDescent="0.25">
      <c r="A122" s="40"/>
      <c r="B122" s="40"/>
      <c r="C122" s="40"/>
      <c r="D122" s="40"/>
      <c r="E122" s="40"/>
      <c r="F122" s="40"/>
    </row>
    <row r="123" spans="1:6" x14ac:dyDescent="0.25">
      <c r="A123" s="40"/>
      <c r="B123" s="40"/>
      <c r="C123" s="40"/>
      <c r="D123" s="40"/>
      <c r="E123" s="40"/>
      <c r="F123" s="40"/>
    </row>
    <row r="124" spans="1:6" x14ac:dyDescent="0.25">
      <c r="A124" s="40"/>
      <c r="B124" s="40"/>
      <c r="C124" s="40"/>
      <c r="D124" s="40"/>
      <c r="E124" s="40"/>
      <c r="F124" s="40"/>
    </row>
    <row r="125" spans="1:6" x14ac:dyDescent="0.25">
      <c r="A125" s="40"/>
      <c r="B125" s="40"/>
      <c r="C125" s="40"/>
      <c r="D125" s="40"/>
      <c r="E125" s="40"/>
      <c r="F125" s="40"/>
    </row>
    <row r="126" spans="1:6" x14ac:dyDescent="0.25">
      <c r="A126" s="40"/>
      <c r="B126" s="40"/>
      <c r="C126" s="40"/>
      <c r="D126" s="40"/>
      <c r="E126" s="40"/>
      <c r="F126" s="40"/>
    </row>
    <row r="127" spans="1:6" x14ac:dyDescent="0.25">
      <c r="A127" s="40"/>
      <c r="B127" s="40"/>
      <c r="C127" s="40"/>
      <c r="D127" s="40"/>
      <c r="E127" s="40"/>
      <c r="F127" s="40"/>
    </row>
    <row r="128" spans="1:6" x14ac:dyDescent="0.25">
      <c r="A128" s="40"/>
      <c r="B128" s="40"/>
      <c r="C128" s="40"/>
      <c r="D128" s="40"/>
      <c r="E128" s="40"/>
      <c r="F128" s="40"/>
    </row>
    <row r="129" spans="1:6" x14ac:dyDescent="0.25">
      <c r="A129" s="40"/>
      <c r="B129" s="40"/>
      <c r="C129" s="40"/>
      <c r="D129" s="40"/>
      <c r="E129" s="40"/>
      <c r="F129" s="40"/>
    </row>
    <row r="130" spans="1:6" x14ac:dyDescent="0.25">
      <c r="A130" s="40"/>
      <c r="B130" s="40"/>
      <c r="C130" s="40"/>
      <c r="D130" s="40"/>
      <c r="E130" s="40"/>
      <c r="F130" s="40"/>
    </row>
    <row r="131" spans="1:6" x14ac:dyDescent="0.25">
      <c r="A131" s="40"/>
      <c r="B131" s="40"/>
      <c r="C131" s="40"/>
      <c r="D131" s="40"/>
      <c r="E131" s="40"/>
      <c r="F131" s="40"/>
    </row>
    <row r="132" spans="1:6" x14ac:dyDescent="0.25">
      <c r="A132" s="40"/>
      <c r="B132" s="40"/>
      <c r="C132" s="40"/>
      <c r="D132" s="40"/>
      <c r="E132" s="40"/>
      <c r="F132" s="40"/>
    </row>
    <row r="133" spans="1:6" x14ac:dyDescent="0.25">
      <c r="A133" s="40"/>
      <c r="B133" s="40"/>
      <c r="C133" s="40"/>
      <c r="D133" s="40"/>
      <c r="E133" s="40"/>
      <c r="F133" s="40"/>
    </row>
    <row r="134" spans="1:6" x14ac:dyDescent="0.25">
      <c r="A134" s="40"/>
      <c r="B134" s="40"/>
      <c r="C134" s="40"/>
      <c r="D134" s="40"/>
      <c r="E134" s="40"/>
      <c r="F134" s="40"/>
    </row>
    <row r="135" spans="1:6" x14ac:dyDescent="0.25">
      <c r="A135" s="40"/>
      <c r="B135" s="40"/>
      <c r="C135" s="40"/>
      <c r="D135" s="40"/>
      <c r="E135" s="40"/>
      <c r="F135" s="40"/>
    </row>
    <row r="136" spans="1:6" x14ac:dyDescent="0.25">
      <c r="A136" s="40"/>
      <c r="B136" s="40"/>
      <c r="C136" s="40"/>
      <c r="D136" s="40"/>
      <c r="E136" s="40"/>
      <c r="F136" s="40"/>
    </row>
    <row r="137" spans="1:6" x14ac:dyDescent="0.25">
      <c r="A137" s="40"/>
      <c r="B137" s="40"/>
      <c r="C137" s="40"/>
      <c r="D137" s="40"/>
      <c r="E137" s="40"/>
      <c r="F137" s="40"/>
    </row>
    <row r="138" spans="1:6" x14ac:dyDescent="0.25">
      <c r="A138" s="40"/>
      <c r="B138" s="40"/>
      <c r="C138" s="40"/>
      <c r="D138" s="40"/>
      <c r="E138" s="40"/>
      <c r="F138" s="40"/>
    </row>
    <row r="139" spans="1:6" x14ac:dyDescent="0.25">
      <c r="A139" s="40"/>
      <c r="B139" s="40"/>
      <c r="C139" s="40"/>
      <c r="D139" s="40"/>
      <c r="E139" s="40"/>
      <c r="F139" s="40"/>
    </row>
    <row r="140" spans="1:6" x14ac:dyDescent="0.25">
      <c r="A140" s="40"/>
      <c r="B140" s="40"/>
      <c r="C140" s="40"/>
      <c r="D140" s="40"/>
      <c r="E140" s="40"/>
      <c r="F140" s="40"/>
    </row>
    <row r="141" spans="1:6" x14ac:dyDescent="0.25">
      <c r="A141" s="40"/>
      <c r="B141" s="40"/>
      <c r="C141" s="40"/>
      <c r="D141" s="40"/>
      <c r="E141" s="40"/>
      <c r="F141" s="40"/>
    </row>
    <row r="142" spans="1:6" x14ac:dyDescent="0.25">
      <c r="A142" s="40"/>
      <c r="B142" s="40"/>
      <c r="C142" s="40"/>
      <c r="D142" s="40"/>
      <c r="E142" s="40"/>
      <c r="F142" s="40"/>
    </row>
    <row r="143" spans="1:6" x14ac:dyDescent="0.25">
      <c r="A143" s="40"/>
      <c r="B143" s="40"/>
      <c r="C143" s="40"/>
      <c r="D143" s="40"/>
      <c r="E143" s="40"/>
      <c r="F143" s="40"/>
    </row>
    <row r="144" spans="1:6" x14ac:dyDescent="0.25">
      <c r="A144" s="40"/>
      <c r="B144" s="40"/>
      <c r="C144" s="40"/>
      <c r="D144" s="40"/>
      <c r="E144" s="40"/>
      <c r="F144" s="40"/>
    </row>
    <row r="145" spans="1:6" x14ac:dyDescent="0.25">
      <c r="A145" s="40"/>
      <c r="B145" s="40"/>
      <c r="C145" s="40"/>
      <c r="D145" s="40"/>
      <c r="E145" s="40"/>
      <c r="F145" s="40"/>
    </row>
    <row r="146" spans="1:6" x14ac:dyDescent="0.25">
      <c r="A146" s="40"/>
      <c r="B146" s="40"/>
      <c r="C146" s="40"/>
      <c r="D146" s="40"/>
      <c r="E146" s="40"/>
      <c r="F146" s="40"/>
    </row>
    <row r="147" spans="1:6" x14ac:dyDescent="0.25">
      <c r="A147" s="40"/>
      <c r="B147" s="40"/>
      <c r="C147" s="40"/>
      <c r="D147" s="40"/>
      <c r="E147" s="40"/>
      <c r="F147" s="40"/>
    </row>
    <row r="148" spans="1:6" x14ac:dyDescent="0.25">
      <c r="A148" s="40"/>
      <c r="B148" s="40"/>
      <c r="C148" s="40"/>
      <c r="D148" s="40"/>
      <c r="E148" s="40"/>
      <c r="F148" s="40"/>
    </row>
    <row r="149" spans="1:6" ht="45" customHeight="1" x14ac:dyDescent="0.25">
      <c r="A149" s="40"/>
      <c r="B149" s="40"/>
      <c r="C149" s="40"/>
      <c r="D149" s="40"/>
      <c r="E149" s="40"/>
      <c r="F149" s="40"/>
    </row>
    <row r="150" spans="1:6" x14ac:dyDescent="0.25">
      <c r="A150" s="40"/>
      <c r="B150" s="40"/>
      <c r="C150" s="40"/>
      <c r="D150" s="40"/>
      <c r="E150" s="40"/>
      <c r="F150" s="40"/>
    </row>
    <row r="151" spans="1:6" x14ac:dyDescent="0.25">
      <c r="A151" s="40"/>
      <c r="B151" s="40"/>
      <c r="C151" s="40"/>
      <c r="D151" s="40"/>
      <c r="E151" s="40"/>
      <c r="F151" s="40"/>
    </row>
    <row r="152" spans="1:6" x14ac:dyDescent="0.25">
      <c r="A152" s="40"/>
      <c r="B152" s="40"/>
      <c r="C152" s="40"/>
      <c r="D152" s="40"/>
      <c r="E152" s="40"/>
      <c r="F152" s="40"/>
    </row>
    <row r="153" spans="1:6" x14ac:dyDescent="0.25">
      <c r="A153" s="40"/>
      <c r="B153" s="40"/>
      <c r="C153" s="40"/>
      <c r="D153" s="40"/>
      <c r="E153" s="40"/>
      <c r="F153" s="40"/>
    </row>
    <row r="154" spans="1:6" x14ac:dyDescent="0.25">
      <c r="A154" s="40"/>
      <c r="B154" s="40"/>
      <c r="C154" s="40"/>
      <c r="D154" s="40"/>
      <c r="E154" s="40"/>
      <c r="F154" s="40"/>
    </row>
    <row r="155" spans="1:6" x14ac:dyDescent="0.25">
      <c r="A155" s="40"/>
      <c r="B155" s="40"/>
      <c r="C155" s="40"/>
      <c r="D155" s="40"/>
      <c r="E155" s="40"/>
      <c r="F155" s="40"/>
    </row>
    <row r="156" spans="1:6" x14ac:dyDescent="0.25">
      <c r="A156" s="40"/>
      <c r="B156" s="40"/>
      <c r="C156" s="40"/>
      <c r="D156" s="40"/>
      <c r="E156" s="40"/>
      <c r="F156" s="40"/>
    </row>
  </sheetData>
  <mergeCells count="9">
    <mergeCell ref="AQ4:AR4"/>
    <mergeCell ref="AC3:AE3"/>
    <mergeCell ref="AF3:AH3"/>
    <mergeCell ref="AI3:AK3"/>
    <mergeCell ref="F48:F51"/>
    <mergeCell ref="F17:F23"/>
    <mergeCell ref="F31:F34"/>
    <mergeCell ref="F25:F29"/>
    <mergeCell ref="F39:F46"/>
  </mergeCells>
  <phoneticPr fontId="8" type="noConversion"/>
  <pageMargins left="0.70866141732283472" right="0.70866141732283472" top="0.74803149606299213" bottom="0.74803149606299213" header="0.31496062992125984" footer="0.31496062992125984"/>
  <pageSetup paperSize="8" scale="16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9D11C4-C5B3-4547-B4D8-3B3799FD3B36}">
  <sheetPr>
    <pageSetUpPr fitToPage="1"/>
  </sheetPr>
  <dimension ref="A3:AJ85"/>
  <sheetViews>
    <sheetView topLeftCell="A10" workbookViewId="0">
      <selection activeCell="A12" sqref="A12"/>
    </sheetView>
  </sheetViews>
  <sheetFormatPr defaultRowHeight="15" x14ac:dyDescent="0.25"/>
  <cols>
    <col min="1" max="1" width="61.5703125" customWidth="1"/>
    <col min="2" max="2" width="18" bestFit="1" customWidth="1"/>
    <col min="3" max="3" width="20.140625" bestFit="1" customWidth="1"/>
    <col min="4" max="4" width="20.140625" customWidth="1"/>
    <col min="5" max="5" width="14.5703125" customWidth="1"/>
    <col min="6" max="18" width="10.85546875" customWidth="1"/>
    <col min="20" max="20" width="13.28515625" bestFit="1" customWidth="1"/>
    <col min="21" max="21" width="21.28515625" customWidth="1"/>
    <col min="22" max="22" width="20" bestFit="1" customWidth="1"/>
    <col min="23" max="23" width="22.28515625" customWidth="1"/>
    <col min="27" max="27" width="11.85546875" bestFit="1" customWidth="1"/>
  </cols>
  <sheetData>
    <row r="3" spans="1:36" ht="39" x14ac:dyDescent="0.25">
      <c r="A3" s="16" t="s">
        <v>6</v>
      </c>
      <c r="B3" s="16" t="s">
        <v>2</v>
      </c>
      <c r="C3" s="17" t="s">
        <v>15</v>
      </c>
      <c r="D3" s="16" t="s">
        <v>16</v>
      </c>
      <c r="T3" s="18"/>
      <c r="U3" s="18"/>
      <c r="V3" s="18"/>
      <c r="W3" s="18"/>
      <c r="Z3" s="18"/>
      <c r="AA3" s="18"/>
      <c r="AB3" s="59"/>
      <c r="AC3" s="59"/>
      <c r="AD3" s="59"/>
      <c r="AE3" s="61"/>
      <c r="AF3" s="61"/>
      <c r="AG3" s="61"/>
      <c r="AH3" s="61"/>
      <c r="AI3" s="61"/>
      <c r="AJ3" s="61"/>
    </row>
    <row r="4" spans="1:36" x14ac:dyDescent="0.25">
      <c r="A4" s="21" t="s">
        <v>28</v>
      </c>
      <c r="B4" s="22">
        <v>1</v>
      </c>
      <c r="C4" s="22" t="s">
        <v>29</v>
      </c>
      <c r="D4" s="19"/>
      <c r="T4" s="18"/>
      <c r="U4" s="18"/>
      <c r="V4" s="18"/>
      <c r="W4" s="18"/>
      <c r="Z4" s="18"/>
      <c r="AA4" s="18"/>
      <c r="AB4" s="18"/>
      <c r="AC4" s="18"/>
      <c r="AD4" s="18"/>
      <c r="AE4" s="15"/>
      <c r="AF4" s="15"/>
      <c r="AG4" s="15"/>
      <c r="AH4" s="15"/>
      <c r="AI4" s="15"/>
      <c r="AJ4" s="15"/>
    </row>
    <row r="5" spans="1:36" x14ac:dyDescent="0.25">
      <c r="A5" s="21" t="s">
        <v>30</v>
      </c>
      <c r="B5" s="22">
        <v>1</v>
      </c>
      <c r="C5" s="22" t="s">
        <v>29</v>
      </c>
      <c r="D5" s="19"/>
      <c r="T5" s="18"/>
      <c r="U5" s="18"/>
      <c r="V5" s="18"/>
      <c r="W5" s="18"/>
      <c r="Z5" s="18"/>
      <c r="AA5" s="18"/>
      <c r="AB5" s="18"/>
      <c r="AC5" s="18"/>
      <c r="AD5" s="18"/>
      <c r="AE5" s="15"/>
      <c r="AF5" s="15"/>
      <c r="AG5" s="15"/>
      <c r="AH5" s="15"/>
      <c r="AI5" s="15"/>
      <c r="AJ5" s="15"/>
    </row>
    <row r="6" spans="1:36" x14ac:dyDescent="0.25">
      <c r="A6" s="21" t="s">
        <v>31</v>
      </c>
      <c r="B6" s="22">
        <v>1</v>
      </c>
      <c r="C6" s="22" t="s">
        <v>29</v>
      </c>
      <c r="D6" s="19"/>
      <c r="T6" s="18"/>
      <c r="U6" s="18"/>
      <c r="V6" s="18"/>
      <c r="W6" s="18"/>
      <c r="Z6" s="18"/>
      <c r="AA6" s="18"/>
      <c r="AB6" s="18"/>
      <c r="AC6" s="18"/>
      <c r="AD6" s="18"/>
      <c r="AE6" s="15"/>
      <c r="AF6" s="15"/>
      <c r="AG6" s="15"/>
      <c r="AH6" s="15"/>
      <c r="AI6" s="15"/>
      <c r="AJ6" s="15"/>
    </row>
    <row r="7" spans="1:36" ht="17.25" x14ac:dyDescent="0.25">
      <c r="A7" s="21" t="s">
        <v>32</v>
      </c>
      <c r="B7" s="22">
        <v>1</v>
      </c>
      <c r="C7" s="22" t="s">
        <v>33</v>
      </c>
      <c r="D7" s="19"/>
      <c r="T7" s="18"/>
      <c r="U7" s="18"/>
      <c r="V7" s="18"/>
      <c r="W7" s="18"/>
      <c r="Z7" s="18"/>
      <c r="AA7" s="18"/>
      <c r="AB7" s="18"/>
      <c r="AC7" s="18"/>
      <c r="AD7" s="18"/>
      <c r="AE7" s="15"/>
      <c r="AF7" s="15"/>
      <c r="AG7" s="15"/>
      <c r="AH7" s="15"/>
      <c r="AI7" s="15"/>
      <c r="AJ7" s="15"/>
    </row>
    <row r="8" spans="1:36" x14ac:dyDescent="0.25">
      <c r="A8" s="21"/>
      <c r="B8" s="22"/>
      <c r="C8" s="22"/>
      <c r="D8" s="19"/>
      <c r="T8" s="18"/>
      <c r="U8" s="18"/>
      <c r="V8" s="18"/>
      <c r="W8" s="18"/>
      <c r="Z8" s="18"/>
      <c r="AA8" s="18"/>
      <c r="AB8" s="18"/>
      <c r="AC8" s="18"/>
      <c r="AD8" s="18"/>
      <c r="AE8" s="15"/>
      <c r="AF8" s="15"/>
      <c r="AG8" s="15"/>
      <c r="AH8" s="15"/>
      <c r="AI8" s="15"/>
      <c r="AJ8" s="15"/>
    </row>
    <row r="9" spans="1:36" ht="30" x14ac:dyDescent="0.25">
      <c r="A9" s="21" t="s">
        <v>34</v>
      </c>
      <c r="B9" s="22">
        <v>1</v>
      </c>
      <c r="C9" s="22" t="s">
        <v>35</v>
      </c>
      <c r="D9" s="19"/>
      <c r="T9" s="18"/>
      <c r="U9" s="18"/>
      <c r="V9" s="18"/>
      <c r="W9" s="18"/>
      <c r="Z9" s="18"/>
      <c r="AA9" s="18"/>
      <c r="AB9" s="18"/>
      <c r="AC9" s="18"/>
      <c r="AD9" s="18"/>
      <c r="AE9" s="15"/>
      <c r="AF9" s="15"/>
      <c r="AG9" s="15"/>
      <c r="AH9" s="15"/>
      <c r="AI9" s="15"/>
      <c r="AJ9" s="15"/>
    </row>
    <row r="10" spans="1:36" ht="45" x14ac:dyDescent="0.25">
      <c r="A10" s="21" t="s">
        <v>36</v>
      </c>
      <c r="B10" s="22">
        <v>1</v>
      </c>
      <c r="C10" s="22" t="s">
        <v>35</v>
      </c>
      <c r="D10" s="19"/>
      <c r="T10" s="18"/>
      <c r="U10" s="18"/>
      <c r="V10" s="18"/>
      <c r="W10" s="18"/>
      <c r="Z10" s="18"/>
      <c r="AA10" s="18"/>
      <c r="AB10" s="18"/>
      <c r="AC10" s="18"/>
      <c r="AD10" s="18"/>
      <c r="AE10" s="15"/>
      <c r="AF10" s="15"/>
      <c r="AG10" s="15"/>
      <c r="AH10" s="15"/>
      <c r="AI10" s="15"/>
      <c r="AJ10" s="15"/>
    </row>
    <row r="11" spans="1:36" ht="17.25" x14ac:dyDescent="0.25">
      <c r="A11" s="21" t="s">
        <v>37</v>
      </c>
      <c r="B11" s="22">
        <v>1</v>
      </c>
      <c r="C11" s="22" t="s">
        <v>33</v>
      </c>
      <c r="D11" s="19"/>
      <c r="T11" s="18"/>
      <c r="U11" s="18"/>
      <c r="V11" s="18"/>
      <c r="W11" s="18"/>
      <c r="Z11" s="18"/>
      <c r="AA11" s="18"/>
      <c r="AB11" s="18"/>
      <c r="AC11" s="18"/>
      <c r="AD11" s="18"/>
      <c r="AE11" s="15"/>
      <c r="AF11" s="15"/>
      <c r="AG11" s="15"/>
      <c r="AH11" s="15"/>
      <c r="AI11" s="15"/>
      <c r="AJ11" s="15"/>
    </row>
    <row r="12" spans="1:36" ht="17.25" x14ac:dyDescent="0.25">
      <c r="A12" s="48" t="s">
        <v>38</v>
      </c>
      <c r="B12" s="49">
        <v>1</v>
      </c>
      <c r="C12" s="49" t="s">
        <v>108</v>
      </c>
      <c r="D12" s="50"/>
      <c r="T12" s="18"/>
      <c r="U12" s="18"/>
      <c r="V12" s="18"/>
      <c r="W12" s="18"/>
      <c r="Z12" s="18"/>
      <c r="AA12" s="18"/>
      <c r="AB12" s="18"/>
      <c r="AC12" s="18"/>
      <c r="AD12" s="18"/>
      <c r="AE12" s="15"/>
      <c r="AF12" s="15"/>
      <c r="AG12" s="15"/>
      <c r="AH12" s="15"/>
      <c r="AI12" s="15"/>
      <c r="AJ12" s="15"/>
    </row>
    <row r="13" spans="1:36" x14ac:dyDescent="0.25">
      <c r="A13" s="48" t="s">
        <v>39</v>
      </c>
      <c r="B13" s="49">
        <v>1</v>
      </c>
      <c r="C13" s="49" t="s">
        <v>40</v>
      </c>
      <c r="D13" s="50"/>
      <c r="T13" s="18"/>
      <c r="U13" s="18"/>
      <c r="V13" s="18"/>
      <c r="W13" s="18"/>
      <c r="Z13" s="18"/>
      <c r="AA13" s="18"/>
      <c r="AB13" s="18"/>
      <c r="AC13" s="18"/>
      <c r="AD13" s="18"/>
      <c r="AE13" s="15"/>
      <c r="AF13" s="15"/>
      <c r="AG13" s="15"/>
      <c r="AH13" s="15"/>
      <c r="AI13" s="15"/>
      <c r="AJ13" s="15"/>
    </row>
    <row r="14" spans="1:36" ht="17.25" x14ac:dyDescent="0.25">
      <c r="A14" s="21" t="s">
        <v>41</v>
      </c>
      <c r="B14" s="22">
        <v>1</v>
      </c>
      <c r="C14" s="22" t="s">
        <v>33</v>
      </c>
      <c r="D14" s="19"/>
      <c r="T14" s="18"/>
      <c r="U14" s="18"/>
      <c r="V14" s="18"/>
      <c r="W14" s="18"/>
      <c r="Z14" s="18"/>
      <c r="AA14" s="18"/>
      <c r="AB14" s="18"/>
      <c r="AC14" s="18"/>
      <c r="AD14" s="18"/>
      <c r="AE14" s="15"/>
      <c r="AF14" s="15"/>
      <c r="AG14" s="15"/>
      <c r="AH14" s="15"/>
      <c r="AI14" s="15"/>
      <c r="AJ14" s="15"/>
    </row>
    <row r="15" spans="1:36" x14ac:dyDescent="0.25">
      <c r="A15" s="21" t="s">
        <v>42</v>
      </c>
      <c r="B15" s="22">
        <v>1</v>
      </c>
      <c r="C15" s="22" t="s">
        <v>40</v>
      </c>
      <c r="D15" s="19"/>
      <c r="T15" s="59"/>
      <c r="U15" s="59"/>
      <c r="V15" s="59"/>
      <c r="W15" s="59"/>
      <c r="AB15" s="61"/>
      <c r="AC15" s="61"/>
      <c r="AE15" s="61"/>
      <c r="AF15" s="61"/>
      <c r="AH15" s="61"/>
      <c r="AI15" s="61"/>
    </row>
    <row r="16" spans="1:36" x14ac:dyDescent="0.25">
      <c r="A16" s="21" t="s">
        <v>43</v>
      </c>
      <c r="B16" s="22">
        <v>1</v>
      </c>
      <c r="C16" s="22" t="s">
        <v>40</v>
      </c>
      <c r="D16" s="19"/>
      <c r="T16" s="18"/>
      <c r="U16" s="18"/>
      <c r="V16" s="18"/>
      <c r="W16" s="18"/>
      <c r="AB16" s="15"/>
      <c r="AC16" s="15"/>
      <c r="AE16" s="15"/>
      <c r="AF16" s="15"/>
      <c r="AH16" s="15"/>
      <c r="AI16" s="15"/>
    </row>
    <row r="17" spans="1:35" x14ac:dyDescent="0.25">
      <c r="A17" s="21" t="s">
        <v>44</v>
      </c>
      <c r="B17" s="22">
        <v>1</v>
      </c>
      <c r="C17" s="22" t="s">
        <v>29</v>
      </c>
      <c r="D17" s="19"/>
      <c r="T17" s="18"/>
      <c r="U17" s="18"/>
      <c r="V17" s="18"/>
      <c r="W17" s="18"/>
      <c r="AB17" s="15"/>
      <c r="AC17" s="15"/>
      <c r="AE17" s="15"/>
      <c r="AF17" s="15"/>
      <c r="AH17" s="15"/>
      <c r="AI17" s="15"/>
    </row>
    <row r="18" spans="1:35" x14ac:dyDescent="0.25">
      <c r="A18" s="21" t="s">
        <v>45</v>
      </c>
      <c r="B18" s="22">
        <v>1</v>
      </c>
      <c r="C18" s="22" t="s">
        <v>46</v>
      </c>
      <c r="D18" s="19"/>
      <c r="T18" s="18"/>
      <c r="U18" s="18"/>
      <c r="V18" s="18"/>
      <c r="W18" s="18"/>
      <c r="AB18" s="15"/>
      <c r="AC18" s="15"/>
      <c r="AE18" s="15"/>
      <c r="AF18" s="15"/>
      <c r="AH18" s="15"/>
      <c r="AI18" s="15"/>
    </row>
    <row r="19" spans="1:35" x14ac:dyDescent="0.25">
      <c r="A19" s="21" t="s">
        <v>47</v>
      </c>
      <c r="B19" s="22">
        <v>1</v>
      </c>
      <c r="C19" s="22" t="s">
        <v>46</v>
      </c>
      <c r="D19" s="19"/>
      <c r="T19" s="18"/>
      <c r="U19" s="18"/>
      <c r="V19" s="18"/>
      <c r="W19" s="18"/>
      <c r="AB19" s="15"/>
      <c r="AC19" s="15"/>
      <c r="AE19" s="15"/>
      <c r="AF19" s="15"/>
      <c r="AH19" s="15"/>
      <c r="AI19" s="15"/>
    </row>
    <row r="20" spans="1:35" x14ac:dyDescent="0.25">
      <c r="A20" s="21" t="s">
        <v>48</v>
      </c>
      <c r="B20" s="22">
        <v>1</v>
      </c>
      <c r="C20" s="22" t="s">
        <v>46</v>
      </c>
      <c r="D20" s="19"/>
      <c r="T20" s="18"/>
      <c r="U20" s="18"/>
      <c r="V20" s="18"/>
      <c r="W20" s="18"/>
      <c r="AB20" s="15"/>
      <c r="AC20" s="15"/>
      <c r="AE20" s="15"/>
      <c r="AF20" s="15"/>
      <c r="AH20" s="15"/>
      <c r="AI20" s="15"/>
    </row>
    <row r="21" spans="1:35" x14ac:dyDescent="0.25">
      <c r="A21" s="21" t="s">
        <v>49</v>
      </c>
      <c r="B21" s="22">
        <v>1</v>
      </c>
      <c r="C21" s="22" t="s">
        <v>46</v>
      </c>
      <c r="D21" s="19"/>
      <c r="T21" s="18"/>
      <c r="U21" s="18"/>
      <c r="V21" s="18"/>
      <c r="W21" s="18"/>
      <c r="AB21" s="15"/>
      <c r="AC21" s="15"/>
      <c r="AE21" s="15"/>
      <c r="AF21" s="15"/>
      <c r="AH21" s="15"/>
      <c r="AI21" s="15"/>
    </row>
    <row r="22" spans="1:35" ht="30" x14ac:dyDescent="0.25">
      <c r="A22" s="21" t="s">
        <v>50</v>
      </c>
      <c r="B22" s="22">
        <v>1</v>
      </c>
      <c r="C22" s="22" t="s">
        <v>46</v>
      </c>
      <c r="D22" s="19"/>
      <c r="T22" s="18"/>
      <c r="U22" s="18"/>
      <c r="V22" s="18"/>
      <c r="W22" s="18"/>
      <c r="AB22" s="15"/>
      <c r="AC22" s="15"/>
      <c r="AE22" s="15"/>
      <c r="AF22" s="15"/>
      <c r="AH22" s="15"/>
      <c r="AI22" s="15"/>
    </row>
    <row r="23" spans="1:35" ht="30" x14ac:dyDescent="0.25">
      <c r="A23" s="21" t="s">
        <v>51</v>
      </c>
      <c r="B23" s="22">
        <v>1</v>
      </c>
      <c r="C23" s="22" t="s">
        <v>46</v>
      </c>
      <c r="D23" s="19"/>
      <c r="T23" s="18"/>
      <c r="U23" s="18"/>
      <c r="V23" s="18"/>
      <c r="W23" s="18"/>
    </row>
    <row r="24" spans="1:35" ht="30" x14ac:dyDescent="0.25">
      <c r="A24" s="21" t="s">
        <v>52</v>
      </c>
      <c r="B24" s="22">
        <v>1</v>
      </c>
      <c r="C24" s="22" t="s">
        <v>46</v>
      </c>
      <c r="D24" s="19"/>
      <c r="T24" s="18"/>
      <c r="U24" s="18"/>
      <c r="V24" s="18"/>
      <c r="W24" s="18"/>
    </row>
    <row r="25" spans="1:35" x14ac:dyDescent="0.25">
      <c r="A25" s="21" t="s">
        <v>53</v>
      </c>
      <c r="B25" s="22">
        <v>1</v>
      </c>
      <c r="C25" s="22" t="s">
        <v>46</v>
      </c>
      <c r="D25" s="19"/>
      <c r="T25" s="18"/>
      <c r="U25" s="18"/>
      <c r="V25" s="18"/>
      <c r="W25" s="18"/>
    </row>
    <row r="26" spans="1:35" x14ac:dyDescent="0.25">
      <c r="A26" s="21" t="s">
        <v>54</v>
      </c>
      <c r="B26" s="22">
        <v>1</v>
      </c>
      <c r="C26" s="22" t="s">
        <v>46</v>
      </c>
      <c r="D26" s="19"/>
      <c r="T26" s="18"/>
      <c r="U26" s="18"/>
      <c r="V26" s="18"/>
      <c r="W26" s="18"/>
    </row>
    <row r="27" spans="1:35" x14ac:dyDescent="0.25">
      <c r="A27" s="21" t="s">
        <v>55</v>
      </c>
      <c r="B27" s="22">
        <v>1</v>
      </c>
      <c r="C27" s="22" t="s">
        <v>46</v>
      </c>
      <c r="D27" s="19"/>
      <c r="T27" s="18"/>
      <c r="U27" s="18"/>
      <c r="V27" s="18"/>
      <c r="W27" s="18"/>
    </row>
    <row r="28" spans="1:35" x14ac:dyDescent="0.25">
      <c r="A28" s="21" t="s">
        <v>56</v>
      </c>
      <c r="B28" s="22">
        <v>1</v>
      </c>
      <c r="C28" s="22" t="s">
        <v>46</v>
      </c>
      <c r="D28" s="19"/>
      <c r="T28" s="18"/>
      <c r="U28" s="18"/>
      <c r="V28" s="18"/>
      <c r="W28" s="18"/>
    </row>
    <row r="29" spans="1:35" x14ac:dyDescent="0.25">
      <c r="A29" s="21" t="s">
        <v>57</v>
      </c>
      <c r="B29" s="22">
        <v>1</v>
      </c>
      <c r="C29" s="22" t="s">
        <v>46</v>
      </c>
      <c r="D29" s="19"/>
      <c r="T29" s="61"/>
      <c r="U29" s="61"/>
      <c r="V29" s="61"/>
      <c r="W29" s="61"/>
    </row>
    <row r="30" spans="1:35" x14ac:dyDescent="0.25">
      <c r="A30" s="21" t="s">
        <v>58</v>
      </c>
      <c r="B30" s="22">
        <v>1</v>
      </c>
      <c r="C30" s="22" t="s">
        <v>46</v>
      </c>
      <c r="D30" s="19"/>
      <c r="T30" s="18"/>
      <c r="U30" s="18"/>
      <c r="V30" s="18"/>
      <c r="W30" s="18"/>
    </row>
    <row r="31" spans="1:35" x14ac:dyDescent="0.25">
      <c r="A31" s="21" t="s">
        <v>59</v>
      </c>
      <c r="B31" s="22">
        <v>1</v>
      </c>
      <c r="C31" s="22" t="s">
        <v>46</v>
      </c>
      <c r="D31" s="19"/>
      <c r="T31" s="18"/>
      <c r="U31" s="18"/>
      <c r="V31" s="18"/>
      <c r="W31" s="18"/>
    </row>
    <row r="32" spans="1:35" x14ac:dyDescent="0.25">
      <c r="A32" s="21" t="s">
        <v>60</v>
      </c>
      <c r="B32" s="22">
        <v>1</v>
      </c>
      <c r="C32" s="22" t="s">
        <v>46</v>
      </c>
      <c r="D32" s="19"/>
      <c r="T32" s="18"/>
      <c r="U32" s="18"/>
      <c r="V32" s="18"/>
      <c r="W32" s="18"/>
    </row>
    <row r="33" spans="1:23" x14ac:dyDescent="0.25">
      <c r="A33" s="21" t="s">
        <v>61</v>
      </c>
      <c r="B33" s="22">
        <v>1</v>
      </c>
      <c r="C33" s="22" t="s">
        <v>46</v>
      </c>
      <c r="D33" s="19"/>
      <c r="T33" s="61"/>
      <c r="U33" s="61"/>
      <c r="V33" s="61"/>
      <c r="W33" s="61"/>
    </row>
    <row r="34" spans="1:23" x14ac:dyDescent="0.25">
      <c r="T34" s="18"/>
      <c r="U34" s="18"/>
      <c r="V34" s="18"/>
      <c r="W34" s="18"/>
    </row>
    <row r="35" spans="1:23" x14ac:dyDescent="0.25">
      <c r="A35" s="20"/>
      <c r="T35" s="18"/>
      <c r="U35" s="18"/>
      <c r="V35" s="18"/>
      <c r="W35" s="18"/>
    </row>
    <row r="36" spans="1:23" x14ac:dyDescent="0.25">
      <c r="T36" s="18"/>
      <c r="U36" s="18"/>
      <c r="V36" s="18"/>
      <c r="W36" s="18"/>
    </row>
    <row r="51" spans="1:18" x14ac:dyDescent="0.25">
      <c r="A51" s="20"/>
    </row>
    <row r="53" spans="1:18" x14ac:dyDescent="0.25"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</row>
    <row r="54" spans="1:18" x14ac:dyDescent="0.25"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</row>
    <row r="55" spans="1:18" x14ac:dyDescent="0.25"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</row>
    <row r="56" spans="1:18" x14ac:dyDescent="0.25"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</row>
    <row r="57" spans="1:18" x14ac:dyDescent="0.25"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</row>
    <row r="58" spans="1:18" x14ac:dyDescent="0.25">
      <c r="F58" s="20"/>
    </row>
    <row r="59" spans="1:18" x14ac:dyDescent="0.25">
      <c r="F59" s="20"/>
    </row>
    <row r="60" spans="1:18" x14ac:dyDescent="0.25">
      <c r="F60" s="20"/>
    </row>
    <row r="61" spans="1:18" x14ac:dyDescent="0.25">
      <c r="F61" s="20"/>
    </row>
    <row r="67" spans="1:1" x14ac:dyDescent="0.25">
      <c r="A67" s="20"/>
    </row>
    <row r="84" spans="2:2" x14ac:dyDescent="0.25">
      <c r="B84" s="23"/>
    </row>
    <row r="85" spans="2:2" x14ac:dyDescent="0.25">
      <c r="B85" s="23"/>
    </row>
  </sheetData>
  <mergeCells count="9">
    <mergeCell ref="T29:W29"/>
    <mergeCell ref="T33:W33"/>
    <mergeCell ref="AB3:AD3"/>
    <mergeCell ref="AE3:AG3"/>
    <mergeCell ref="AH3:AJ3"/>
    <mergeCell ref="T15:W15"/>
    <mergeCell ref="AB15:AC15"/>
    <mergeCell ref="AE15:AF15"/>
    <mergeCell ref="AH15:AI15"/>
  </mergeCells>
  <pageMargins left="0.70866141732283472" right="0.70866141732283472" top="0.74803149606299213" bottom="0.74803149606299213" header="0.31496062992125984" footer="0.31496062992125984"/>
  <pageSetup paperSize="9" scale="15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595310-6F23-4075-BEC3-5A30DC59EB3F}">
  <dimension ref="B1:F15"/>
  <sheetViews>
    <sheetView workbookViewId="0">
      <selection activeCell="B10" sqref="B10"/>
    </sheetView>
  </sheetViews>
  <sheetFormatPr defaultRowHeight="17.25" x14ac:dyDescent="0.35"/>
  <cols>
    <col min="1" max="1" width="4.28515625" style="1" customWidth="1"/>
    <col min="2" max="2" width="7" style="6" customWidth="1"/>
    <col min="3" max="3" width="55.28515625" style="2" customWidth="1"/>
    <col min="4" max="4" width="24" style="9" customWidth="1"/>
    <col min="5" max="5" width="14.42578125" style="12" customWidth="1"/>
    <col min="6" max="6" width="62.5703125" style="2" customWidth="1"/>
    <col min="7" max="16384" width="9.140625" style="1"/>
  </cols>
  <sheetData>
    <row r="1" spans="2:6" ht="21.75" x14ac:dyDescent="0.45">
      <c r="B1" s="5" t="s">
        <v>109</v>
      </c>
      <c r="D1" s="11"/>
    </row>
    <row r="2" spans="2:6" ht="8.25" customHeight="1" x14ac:dyDescent="0.35"/>
    <row r="3" spans="2:6" ht="32.25" customHeight="1" x14ac:dyDescent="0.35">
      <c r="B3" s="14" t="s">
        <v>14</v>
      </c>
      <c r="C3" s="2" t="s">
        <v>11</v>
      </c>
      <c r="D3" s="11" t="s">
        <v>12</v>
      </c>
      <c r="E3" s="13" t="s">
        <v>13</v>
      </c>
      <c r="F3" s="2" t="s">
        <v>5</v>
      </c>
    </row>
    <row r="4" spans="2:6" x14ac:dyDescent="0.35">
      <c r="B4" s="6">
        <v>1</v>
      </c>
      <c r="C4" s="2" t="s">
        <v>110</v>
      </c>
    </row>
    <row r="5" spans="2:6" x14ac:dyDescent="0.35">
      <c r="B5" s="6">
        <v>2</v>
      </c>
      <c r="C5" s="2" t="s">
        <v>111</v>
      </c>
    </row>
    <row r="6" spans="2:6" x14ac:dyDescent="0.35">
      <c r="B6" s="6">
        <v>3</v>
      </c>
      <c r="C6" s="2" t="s">
        <v>112</v>
      </c>
    </row>
    <row r="7" spans="2:6" x14ac:dyDescent="0.35">
      <c r="B7" s="6">
        <v>4</v>
      </c>
      <c r="C7" s="2" t="s">
        <v>113</v>
      </c>
    </row>
    <row r="8" spans="2:6" x14ac:dyDescent="0.35">
      <c r="B8" s="6">
        <v>5</v>
      </c>
      <c r="C8" s="2" t="s">
        <v>114</v>
      </c>
    </row>
    <row r="9" spans="2:6" x14ac:dyDescent="0.35">
      <c r="B9" s="6">
        <v>6</v>
      </c>
      <c r="C9" s="2" t="s">
        <v>115</v>
      </c>
    </row>
    <row r="15" spans="2:6" x14ac:dyDescent="0.35">
      <c r="B15" s="1" t="s">
        <v>7</v>
      </c>
      <c r="D15" s="9">
        <f>SUBTOTAL(109,Table134[Amount ($)])</f>
        <v>0</v>
      </c>
      <c r="E15" s="7"/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H20"/>
  <sheetViews>
    <sheetView workbookViewId="0">
      <selection activeCell="F27" sqref="F27"/>
    </sheetView>
  </sheetViews>
  <sheetFormatPr defaultRowHeight="17.25" x14ac:dyDescent="0.35"/>
  <cols>
    <col min="1" max="1" width="4.28515625" style="1" customWidth="1"/>
    <col min="2" max="2" width="9.140625" style="6"/>
    <col min="3" max="3" width="46.85546875" style="2" customWidth="1"/>
    <col min="4" max="4" width="12.85546875" style="4" customWidth="1"/>
    <col min="5" max="5" width="11.5703125" style="8" customWidth="1"/>
    <col min="6" max="6" width="12.28515625" style="7" customWidth="1"/>
    <col min="7" max="7" width="17.28515625" style="8" customWidth="1"/>
    <col min="8" max="8" width="62.5703125" style="2" customWidth="1"/>
    <col min="9" max="16384" width="9.140625" style="1"/>
  </cols>
  <sheetData>
    <row r="1" spans="2:8" ht="21.75" x14ac:dyDescent="0.45">
      <c r="B1" s="5" t="s">
        <v>8</v>
      </c>
      <c r="D1" s="3"/>
    </row>
    <row r="2" spans="2:8" ht="8.25" customHeight="1" x14ac:dyDescent="0.35"/>
    <row r="3" spans="2:8" ht="34.5" x14ac:dyDescent="0.35">
      <c r="B3" s="10" t="s">
        <v>0</v>
      </c>
      <c r="C3" s="2" t="s">
        <v>6</v>
      </c>
      <c r="D3" s="3" t="s">
        <v>1</v>
      </c>
      <c r="E3" s="9" t="s">
        <v>4</v>
      </c>
      <c r="F3" s="4" t="s">
        <v>2</v>
      </c>
      <c r="G3" s="9" t="s">
        <v>3</v>
      </c>
      <c r="H3" s="2" t="s">
        <v>5</v>
      </c>
    </row>
    <row r="4" spans="2:8" x14ac:dyDescent="0.35">
      <c r="B4" s="10"/>
      <c r="G4" s="8">
        <f>Table1[[#This Row],[Qty]]*Table1[[#This Row],[Rate ($)]]</f>
        <v>0</v>
      </c>
    </row>
    <row r="5" spans="2:8" x14ac:dyDescent="0.35">
      <c r="B5" s="10"/>
      <c r="G5" s="8">
        <f>Table1[[#This Row],[Qty]]*Table1[[#This Row],[Rate ($)]]</f>
        <v>0</v>
      </c>
    </row>
    <row r="6" spans="2:8" x14ac:dyDescent="0.35">
      <c r="B6" s="10"/>
      <c r="G6" s="8">
        <f>Table1[[#This Row],[Qty]]*Table1[[#This Row],[Rate ($)]]</f>
        <v>0</v>
      </c>
    </row>
    <row r="7" spans="2:8" x14ac:dyDescent="0.35">
      <c r="B7" s="10"/>
      <c r="G7" s="8">
        <f>Table1[[#This Row],[Qty]]*Table1[[#This Row],[Rate ($)]]</f>
        <v>0</v>
      </c>
    </row>
    <row r="8" spans="2:8" x14ac:dyDescent="0.35">
      <c r="B8" s="10"/>
      <c r="G8" s="8">
        <f>Table1[[#This Row],[Qty]]*Table1[[#This Row],[Rate ($)]]</f>
        <v>0</v>
      </c>
    </row>
    <row r="9" spans="2:8" x14ac:dyDescent="0.35">
      <c r="B9" s="10"/>
      <c r="G9" s="8">
        <f>Table1[[#This Row],[Qty]]*Table1[[#This Row],[Rate ($)]]</f>
        <v>0</v>
      </c>
    </row>
    <row r="10" spans="2:8" x14ac:dyDescent="0.35">
      <c r="B10" s="10"/>
      <c r="G10" s="8">
        <f>Table1[[#This Row],[Qty]]*Table1[[#This Row],[Rate ($)]]</f>
        <v>0</v>
      </c>
    </row>
    <row r="11" spans="2:8" x14ac:dyDescent="0.35">
      <c r="B11" s="10"/>
      <c r="G11" s="8">
        <f>Table1[[#This Row],[Qty]]*Table1[[#This Row],[Rate ($)]]</f>
        <v>0</v>
      </c>
    </row>
    <row r="12" spans="2:8" x14ac:dyDescent="0.35">
      <c r="B12" s="10"/>
      <c r="G12" s="8">
        <f>Table1[[#This Row],[Qty]]*Table1[[#This Row],[Rate ($)]]</f>
        <v>0</v>
      </c>
    </row>
    <row r="13" spans="2:8" x14ac:dyDescent="0.35">
      <c r="B13" s="10"/>
      <c r="G13" s="8">
        <f>Table1[[#This Row],[Qty]]*Table1[[#This Row],[Rate ($)]]</f>
        <v>0</v>
      </c>
    </row>
    <row r="14" spans="2:8" x14ac:dyDescent="0.35">
      <c r="B14" s="10"/>
      <c r="G14" s="8">
        <f>Table1[[#This Row],[Qty]]*Table1[[#This Row],[Rate ($)]]</f>
        <v>0</v>
      </c>
    </row>
    <row r="15" spans="2:8" x14ac:dyDescent="0.35">
      <c r="B15" s="10"/>
      <c r="G15" s="8">
        <f>Table1[[#This Row],[Qty]]*Table1[[#This Row],[Rate ($)]]</f>
        <v>0</v>
      </c>
    </row>
    <row r="16" spans="2:8" x14ac:dyDescent="0.35">
      <c r="B16" s="10"/>
      <c r="G16" s="8">
        <f>Table1[[#This Row],[Qty]]*Table1[[#This Row],[Rate ($)]]</f>
        <v>0</v>
      </c>
    </row>
    <row r="17" spans="2:7" x14ac:dyDescent="0.35">
      <c r="B17" s="1" t="s">
        <v>7</v>
      </c>
      <c r="E17" s="7"/>
      <c r="G17" s="8">
        <f>SUBTOTAL(109,Table1[Total ($)])</f>
        <v>0</v>
      </c>
    </row>
    <row r="18" spans="2:7" x14ac:dyDescent="0.35">
      <c r="B18" s="10"/>
    </row>
    <row r="19" spans="2:7" x14ac:dyDescent="0.35">
      <c r="B19" s="10"/>
    </row>
    <row r="20" spans="2:7" x14ac:dyDescent="0.35">
      <c r="B20" s="10"/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D81009-1238-4067-A20B-73FA090A2146}">
  <dimension ref="B1:F3"/>
  <sheetViews>
    <sheetView workbookViewId="0">
      <selection activeCell="E30" sqref="E30"/>
    </sheetView>
  </sheetViews>
  <sheetFormatPr defaultRowHeight="17.25" x14ac:dyDescent="0.35"/>
  <cols>
    <col min="1" max="1" width="4.28515625" style="1" customWidth="1"/>
    <col min="2" max="2" width="9.140625" style="6"/>
    <col min="3" max="3" width="46.85546875" style="2" customWidth="1"/>
    <col min="4" max="4" width="12.85546875" style="4" customWidth="1"/>
    <col min="5" max="5" width="11.5703125" style="8" customWidth="1"/>
    <col min="6" max="6" width="62.5703125" style="2" customWidth="1"/>
    <col min="7" max="16384" width="9.140625" style="1"/>
  </cols>
  <sheetData>
    <row r="1" spans="2:6" ht="21.75" x14ac:dyDescent="0.45">
      <c r="B1" s="5" t="s">
        <v>9</v>
      </c>
      <c r="D1" s="3"/>
    </row>
    <row r="2" spans="2:6" ht="8.25" customHeight="1" x14ac:dyDescent="0.35"/>
    <row r="3" spans="2:6" ht="34.5" x14ac:dyDescent="0.35">
      <c r="B3" s="10" t="s">
        <v>0</v>
      </c>
      <c r="C3" s="2" t="s">
        <v>10</v>
      </c>
      <c r="D3" s="3" t="s">
        <v>1</v>
      </c>
      <c r="E3" s="9" t="s">
        <v>4</v>
      </c>
      <c r="F3" s="2" t="s">
        <v>5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a658984-268f-4b60-80d8-51427e95c375">
      <Terms xmlns="http://schemas.microsoft.com/office/infopath/2007/PartnerControls"/>
    </lcf76f155ced4ddcb4097134ff3c332f>
    <TaxCatchAll xmlns="d1482e9c-8fbb-4cfe-88a5-dd6c7abfd6eb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14EEBF4FF667E40AB632D40A1B302A4" ma:contentTypeVersion="9" ma:contentTypeDescription="Create a new document." ma:contentTypeScope="" ma:versionID="0bf8a2fd6ddd6271339a1623d8b7e28f">
  <xsd:schema xmlns:xsd="http://www.w3.org/2001/XMLSchema" xmlns:xs="http://www.w3.org/2001/XMLSchema" xmlns:p="http://schemas.microsoft.com/office/2006/metadata/properties" xmlns:ns2="ca658984-268f-4b60-80d8-51427e95c375" xmlns:ns3="d1482e9c-8fbb-4cfe-88a5-dd6c7abfd6eb" targetNamespace="http://schemas.microsoft.com/office/2006/metadata/properties" ma:root="true" ma:fieldsID="63b326a665e77278ac886fd1be71604b" ns2:_="" ns3:_="">
    <xsd:import namespace="ca658984-268f-4b60-80d8-51427e95c375"/>
    <xsd:import namespace="d1482e9c-8fbb-4cfe-88a5-dd6c7abfd6e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a658984-268f-4b60-80d8-51427e95c37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Image Tags" ma:readOnly="false" ma:fieldId="{5cf76f15-5ced-4ddc-b409-7134ff3c332f}" ma:taxonomyMulti="true" ma:sspId="bd409257-fb87-4bd5-bf5c-13faa7ca108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1482e9c-8fbb-4cfe-88a5-dd6c7abfd6eb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67320be1-93ca-4840-a146-0705ae4431e9}" ma:internalName="TaxCatchAll" ma:showField="CatchAllData" ma:web="d1482e9c-8fbb-4cfe-88a5-dd6c7abfd6e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34924794-DA3F-4C80-B693-926E7043022C}">
  <ds:schemaRefs>
    <ds:schemaRef ds:uri="http://schemas.microsoft.com/office/2006/metadata/properties"/>
    <ds:schemaRef ds:uri="http://schemas.microsoft.com/office/infopath/2007/PartnerControls"/>
    <ds:schemaRef ds:uri="ca658984-268f-4b60-80d8-51427e95c375"/>
    <ds:schemaRef ds:uri="d1482e9c-8fbb-4cfe-88a5-dd6c7abfd6eb"/>
  </ds:schemaRefs>
</ds:datastoreItem>
</file>

<file path=customXml/itemProps2.xml><?xml version="1.0" encoding="utf-8"?>
<ds:datastoreItem xmlns:ds="http://schemas.openxmlformats.org/officeDocument/2006/customXml" ds:itemID="{1D6456D6-E4E8-479C-B876-E349D222130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a658984-268f-4b60-80d8-51427e95c375"/>
    <ds:schemaRef ds:uri="d1482e9c-8fbb-4cfe-88a5-dd6c7abfd6e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D19E803-82DB-43D1-9536-AA3EB1DAD24D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Bill of Quantities</vt:lpstr>
      <vt:lpstr>Schedule of Rates</vt:lpstr>
      <vt:lpstr>Payment Schedule</vt:lpstr>
      <vt:lpstr>BLANK Bill of Quantities</vt:lpstr>
      <vt:lpstr>BLANK Schedule of Rates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Ben Reimers</dc:creator>
  <cp:lastModifiedBy>Martin Grieve</cp:lastModifiedBy>
  <dcterms:created xsi:type="dcterms:W3CDTF">2015-06-05T18:17:20Z</dcterms:created>
  <dcterms:modified xsi:type="dcterms:W3CDTF">2024-08-27T06:24:14Z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0x010100F14EEBF4FF667E40AB632D40A1B302A4</vt:lpwstr>
  </property>
</Properties>
</file>